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filterPrivacy="1" defaultThemeVersion="124226"/>
  <xr:revisionPtr revIDLastSave="158" documentId="14_{D6EC11D4-8984-4339-88BD-1AE777467985}" xr6:coauthVersionLast="47" xr6:coauthVersionMax="47" xr10:uidLastSave="{A0126BC6-69FC-4D4A-BA63-2DF9EDE7E382}"/>
  <workbookProtection workbookPassword="E499" lockStructure="1"/>
  <bookViews>
    <workbookView xWindow="-120" yWindow="-120" windowWidth="29040" windowHeight="15720" xr2:uid="{00000000-000D-0000-FFFF-FFFF00000000}"/>
  </bookViews>
  <sheets>
    <sheet name="Sheet1" sheetId="1" r:id="rId1"/>
  </sheets>
  <externalReferences>
    <externalReference r:id="rId2"/>
    <externalReference r:id="rId3"/>
    <externalReference r:id="rId4"/>
  </externalReferences>
  <definedNames>
    <definedName name="_xlnm.Print_Area" localSheetId="0">Sheet1!$A$1:$I$756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27" i="1" l="1"/>
  <c r="B431" i="1" l="1"/>
  <c r="N426" i="1"/>
  <c r="N425" i="1"/>
  <c r="B383" i="1"/>
  <c r="N379" i="1"/>
  <c r="N378" i="1"/>
  <c r="N377" i="1"/>
  <c r="B176" i="1"/>
  <c r="N172" i="1"/>
  <c r="N171" i="1"/>
  <c r="N170" i="1"/>
  <c r="M82" i="1" l="1"/>
  <c r="M81" i="1"/>
  <c r="M80" i="1"/>
  <c r="M21" i="1"/>
  <c r="M535" i="1" s="1"/>
  <c r="M20" i="1"/>
  <c r="M533" i="1" s="1"/>
  <c r="B12" i="1"/>
  <c r="E11" i="1"/>
  <c r="E10" i="1"/>
  <c r="E9" i="1"/>
  <c r="E8" i="1"/>
  <c r="E7" i="1"/>
  <c r="B617" i="1" l="1"/>
  <c r="B536" i="1"/>
  <c r="B679" i="1" s="1"/>
  <c r="B575" i="1"/>
  <c r="B703" i="1" l="1"/>
  <c r="G745" i="1"/>
  <c r="B691" i="1"/>
  <c r="E745" i="1"/>
</calcChain>
</file>

<file path=xl/sharedStrings.xml><?xml version="1.0" encoding="utf-8"?>
<sst xmlns="http://schemas.openxmlformats.org/spreadsheetml/2006/main" count="509" uniqueCount="258">
  <si>
    <t>Attachment-3 (QR)_rev1</t>
  </si>
  <si>
    <t>400kV GIS Substation Package SS-135 (Re-tender) for (a) Extension of 400kV Pandiabili GIS Substation under ERBS-I. (b) Extension of Rangpo 132kV GIS Substation under ERBS-II (c) Bay Extension of Misa GIS S/s under NERES-XXVIII</t>
  </si>
  <si>
    <t>SPECIFICATION No. :  CC/NT/W-GIS/DOM/A04/24/10629</t>
  </si>
  <si>
    <t>(Qualifying Requirement Data)</t>
  </si>
  <si>
    <t>Bidders’s Name &amp; Address:</t>
  </si>
  <si>
    <t>Name:</t>
  </si>
  <si>
    <t>Address:</t>
  </si>
  <si>
    <t>Dear Sir,</t>
  </si>
  <si>
    <t>In support of the Qualification Requirements (QR) for bidders, stipulated in Annexure-A_BDS_rev1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</si>
  <si>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</si>
  <si>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</si>
  <si>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</si>
  <si>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</si>
  <si>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</si>
  <si>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</si>
  <si>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</si>
  <si>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</si>
  <si>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</si>
  <si>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</si>
  <si>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</si>
  <si>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</si>
  <si>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</si>
  <si>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</si>
  <si>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</si>
  <si>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</si>
  <si>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</si>
  <si>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</si>
  <si>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</si>
  <si>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</si>
  <si>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</si>
  <si>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</si>
  <si>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</si>
  <si>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</si>
  <si>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</si>
  <si>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</si>
  <si>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 xml:space="preserve"> Bidder/Lead Partner</t>
  </si>
  <si>
    <t>In case of Joint Venture</t>
  </si>
  <si>
    <t>For Other Partner(s)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</si>
  <si>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</si>
  <si>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</si>
  <si>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</si>
  <si>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</si>
  <si>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</si>
  <si>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</si>
  <si>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</si>
  <si>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</si>
  <si>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</si>
  <si>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</si>
  <si>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</si>
  <si>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 Antiqua"/>
        <family val="1"/>
      </rPr>
      <t>{Reference para 1.0 of Annexure-A_BDS_rev1}</t>
    </r>
  </si>
  <si>
    <r>
      <t>TECHNICAL EXPERIENCE</t>
    </r>
    <r>
      <rPr>
        <b/>
        <i/>
        <sz val="12"/>
        <rFont val="Book Antiqua"/>
        <family val="1"/>
      </rPr>
      <t xml:space="preserve"> </t>
    </r>
  </si>
  <si>
    <r>
      <rPr>
        <b/>
        <i/>
        <sz val="12"/>
        <rFont val="Book Antiqua"/>
        <family val="1"/>
      </rPr>
      <t>Route-1:</t>
    </r>
    <r>
      <rPr>
        <i/>
        <sz val="12"/>
        <rFont val="Book Antiqua"/>
        <family val="1"/>
      </rPr>
      <t xml:space="preserve">
</t>
    </r>
    <r>
      <rPr>
        <i/>
        <sz val="14"/>
        <rFont val="Book Antiqua"/>
        <family val="1"/>
      </rPr>
      <t>1.1 The Bidder must have designed, manufactured, type tested (as per IEC or equivalent standard), supplied and supervised erection &amp; commissioning of at least two (2) nos. Gas Insulated Switchgear (GIS) circuit breaker bays@ of 345kVor above voltage class in one (1) Substation or Switchyard during the last seven (7) years and these bays must be in satisfactory operation# for at least two (2) years as on the on the Rescheduled last date of bid submission (soft copy) i.e. 02/02/2026.</t>
    </r>
  </si>
  <si>
    <t>2.1.1</t>
  </si>
  <si>
    <t xml:space="preserve">In case the Bidder is a Foreign Entity, following requirements shall be complied:
</t>
  </si>
  <si>
    <t>i</t>
  </si>
  <si>
    <t xml:space="preserve">
(i) If the bidder is submitting its bid as an Individual Firm or in a Joint Venture without any Indian Entity as a Partner, the bidder must, in its bid, propose an Indian Associate for executing the On-Shore Supply and On-Shore Services Contract, as per the provisions of bidding documents. The proposed Indian Associate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
For executing on-shore supply contract, the bidder in its bid, may alternatively propose its Indian Subsidiary or Group or Joint Venture Company as Indian Associate provided that the proposed Indian Associate has been registered in India (as per Companies Act 1956 or 2013 of India) for establishing manufacturing and testing facilities for 765kV GIS or above voltage level as on the date of bid opening mentioned above.
</t>
  </si>
  <si>
    <t>ii</t>
  </si>
  <si>
    <t xml:space="preserve">A) The Subsidiary or Group Company or a Joint Venture Company (JVC) of the bidder shall have manufacturing &amp; testing facilities for 765kV or above voltage level GIS in India as on the originally scheduled date of bid opening mentioned above. 
                                                         OR
The bidder must have incorporated a Subsidiary or Group Company or a Joint Venture Company (JVC) as per Companies Act 1956 or 2013 of India, to manufacture 765kV or above voltage level GIS in India and it must have commenced the construction activities for establishment of 765kV or above voltage level GIS manufacturing and testing facilities in India as on the originally scheduled date of bid opening mentioned above. 
B) The bidder must supply at least one (1) no. 765kV GIS Circuit breaker bay* manufactured in the said facilities in India, for which Bidder shall furnish an  undertaking (as per enclosed format in Volume-III of Bidding Document) along with the bid.
C) Bidder can offer to supply more than one 765kV GIS circuit breaker bay* from Indian works of its Subsidiary or Group Company or a Joint Venture Company (JVC) provided the Subsidiary/JVC/Group Company must have manufactured at least one (1) number 765kV or above voltage level GIS Circuit Breaker bay* and this bay should have been either supplied or type tested (as per IEC or equivalent standard) as on the originally scheduled date of bid opening mentioned above.
</t>
  </si>
  <si>
    <t>OR</t>
  </si>
  <si>
    <t>Route-2:
1.2 	The Bidder, who has established manufacturing &amp; testing facility in India for 345kV or above voltage level GIS but not meeting the requirement stipulated in para 1.1 above, shall also be considered provided that-
 a)  	The Bidder must have manufactured, at least one (1) no. 345kV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Rescheduled  last date of bid submission (soft copy)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10 %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t>
  </si>
  <si>
    <t xml:space="preserve">Route-3:
1.3 	The Bidder, who has established manufacturing &amp; testing facility in India for 345kV or above voltage level GIS as Subsidiary/JVC/Group company by its parent/principal but not meeting the requirement stipulated in para 1.1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1.1 above. Further bidder must have either supplied or type tested above CB bay (as per IEC or equivalent standard) as on the Rescheduled last date of bid submission (Soft copy)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10 %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</si>
  <si>
    <t xml:space="preserve">Route-4:
1.4   In case, the bidder is not a GIS manufacturer, he shall also be considered provided:
i.	a. The bidder must have erected and commissioned at least two (02) nos. GIS circuit breaker bays of 220kV or above voltage class in one (01) GIS substation or switchyard during last seven (07) years and these bays must be in satisfactory operation# as on the Rescheduled last date of bid submission (soft copy) mentioned above. 
                                                                     OR
 i           b. The bidder must have erected, tested and commissioned at least two (02) nos. AIS circuit breaker bays of 345kV or above voltage class in one (01) substation or switchyard during last seven (07) years and these bays must be in satisfactory operation# as on the Rescheduled last date of bid submission (soft copy) mentioned above. 
ii.	The GIS must be offered from Indian manufacturer, who meets the requirement mentioned at Route-1 or Route-2 or Route-3 above. QR Credential of proposed GIS Manufacturer(s) must be submitted along with the bid.
iii.	Bidder must submit a Manufacturer Authorization Form (MAF) from offered GIS manufacturer(s) (as per enclosed format in bidding document ) along with the Bid  confirming that a legally enforceable Joint deed of Undertaking as per format enclosed at Section VI,Vol Iof Bidding document shall be submitted at the time of signing of contract.
</t>
  </si>
  <si>
    <t>Note :-
1. (#)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 Subsidiary Company/ Group Company shall also be acceptable, for which a confirmation shall be furnished along with the bid as per format attached in the bidding documents.
5. 	In case of package comprises of multiple  voltage level in one GIS substation and/or Extension of more then one  GIS Substation(s), GIS from different manufacturer(s) shall also be acceptable subject to the condition that one voltage class of GIS at any substation is supplied from one manufacturer only.  In such cases bidder must submit MAF from all the proposed GIS Manufacturer(s) in their bid.</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</si>
  <si>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</si>
  <si>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</si>
  <si>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</si>
  <si>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Format for the Bidder/Collaborator/ Parent/Principal/Partner of JV in case of Joint Venture/Indian GIS Mnaufacturer in support of meeting the requirement of para 1.1, Annexure-A_BDS_rev1, Section-III, Volume-I of the Bidding Documents)</t>
  </si>
  <si>
    <t xml:space="preserve">Name  of Bidder/Collaborator/ Parent/Principal/Partner of a JV/Indian GIS Manufacturer </t>
  </si>
  <si>
    <t>Name of Contract Undertaken</t>
  </si>
  <si>
    <t xml:space="preserve">Contract Reference No. &amp; 
Date of Award
</t>
  </si>
  <si>
    <t>Name and Address of the Employer/Utility for whom the Contract was executed by the firm/Partner of a JV</t>
  </si>
  <si>
    <t>E-mail ID</t>
  </si>
  <si>
    <t>Telephone No.</t>
  </si>
  <si>
    <t>Fax No.</t>
  </si>
  <si>
    <t>4(a)(i)</t>
  </si>
  <si>
    <t>Voltage Level of GIS Substation commissioned under the Contract
(Indicate  345KV or above class only)</t>
  </si>
  <si>
    <t>No. of GIS Circuit Breaker equipped bays under the above contract</t>
  </si>
  <si>
    <t>(Indicate nos. of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</si>
  <si>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Name of the substation or switchyard</t>
  </si>
  <si>
    <t>(a)(ii)</t>
  </si>
  <si>
    <t>No. of years, the above Substation have been in operation as on the Rescheduled date of bid opening.</t>
  </si>
  <si>
    <t>Scope of work involved under the Contract</t>
  </si>
  <si>
    <t>(Tick whichever is/are applicable)</t>
  </si>
  <si>
    <t>NOTE: type test reports of Collaborator/ Parent Company/ Subsidiary Company/ Group Company shall also be acceptable, for which a confirmation shall be furnished along with the bid as per format attached in the bidding documents (Attachment-24 in Volume-III)</t>
  </si>
  <si>
    <t>of Gas Insulated Switchgear (GIS) circuit breaker bays.</t>
  </si>
  <si>
    <t>In case of foreign entity, whether bidder have established/ commence the establishment of facility as Indian Subsidiary/ Group Company/ Joint Venture Company for manufacturing &amp; testing of 765kV or above voltage level GIS in India (as per Companies Act 1956 or 2013 of India)</t>
  </si>
  <si>
    <t xml:space="preserve">Whether bidder want to propose its above subsidiary/ Group Company/ Joint Venture Company as its associate for executing On-Shore Supply Contract </t>
  </si>
  <si>
    <t>Foreign Bidder can offer to supply more than one 765kV GIS circuit breaker bay* from India provided his Subsidiary or Group Company or a Joint Venture Company (JVC) must have manufactured at least one (1) number 765kV or above voltage level GIS Circuit Breaker bay* and this bay either should have been supplied or should have been type tested ( as per IEC or equivalent standard) as on the originally scheduled   date of bid opening as mentioned above</t>
  </si>
  <si>
    <t>Whether Undertaking (as per enclosed format in Section-VI, Sample Forms and Procedures of bidding document) for above is enclosed with the bid</t>
  </si>
  <si>
    <t xml:space="preserve">Details of documents uploaded in support of the above stated experience 
</t>
  </si>
  <si>
    <t>Format-B:</t>
  </si>
  <si>
    <t>Format for the Indian Associate executing the On-Shore Supply and On-Shore Services Contract for a Foreign Entity submitting its bid as an Individual Firm or in a Joint Venture without any Indian Entity as a Partner, in support of meeting the requirement of para 1.1.1(i) of Annexure-A_BDS_rev1, Section-III, Volume-I of the Bidding Documents)</t>
  </si>
  <si>
    <t>Name of the Indian Associate  executing the On-Shore Supply and On-Shore Services Contract</t>
  </si>
  <si>
    <t xml:space="preserve"> Name and Address of the Employer/Utility for whom the Contract was executed by the Bidder</t>
  </si>
  <si>
    <t>No. of GIS/AIS Circuit Breaker equipped bays under the contract</t>
  </si>
  <si>
    <t>(Indicate nos. of Circuit Breaker equipped bays of 220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</si>
  <si>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No. of years, the above CB bays are in operation as on the originally scheduled date of bid opening.</t>
  </si>
  <si>
    <t>Details of documents uploaded in support of the above stated experience</t>
  </si>
  <si>
    <t>Format-B (Route-2):</t>
  </si>
  <si>
    <t>Format in support of meeting the requirement of para 1.2 Annexure-A_BDS_rev1, Section-III, Volume-I of the Bidding Documents)</t>
  </si>
  <si>
    <t xml:space="preserve">Name of the Collaborator
</t>
  </si>
  <si>
    <t>Whether bidder have established manufacturing and testing facilities in India for 345KV or above voltage level Gas Insulated Switchgear (GIS)</t>
  </si>
  <si>
    <t xml:space="preserve">Whether 345KV or above voltage level Gas Insulated Switchgear (GIS) Circuit Breaker bay manufactured by bidder based on technological support of the collaborator have been supplied or Type tested
</t>
  </si>
  <si>
    <t>if Type tested details of Type test Report</t>
  </si>
  <si>
    <t>Details of GIS supplied by them</t>
  </si>
  <si>
    <t>Name of Contract Undertaken for manufacturing 345KV or above voltage level Gas Insulated Switchgear (GIS) Circuit Breaker bays</t>
  </si>
  <si>
    <t>iii</t>
  </si>
  <si>
    <t xml:space="preserve"> Name and Address of the Employer/Utility for whom the Contract was executed by the firm/Partner of a JV</t>
  </si>
  <si>
    <t>iv</t>
  </si>
  <si>
    <t>No. of 345KV Gas Insulated Switchgear (GIS) Circuit Breaker bays manufactured under the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</si>
  <si>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345KV or above voltage level Gas Insulated Switchgear (GIS) Circuit breaker bays, as mentioned above, has been manufactured based on technological support of the Collaborator under the Contract.</t>
  </si>
  <si>
    <t xml:space="preserve">Scope of work involved under the Contract  </t>
  </si>
  <si>
    <t>Format-C:</t>
  </si>
  <si>
    <t>Format in support of meeting the requirement of para 1.2 (as applicable) Annexure-A_BDS_rev1, Section-III, Volume-I of the Bidding Documents)</t>
  </si>
  <si>
    <t>Name of the Collaborator (refer para 1.2), if applicable :</t>
  </si>
  <si>
    <t>Name of the 110KV Gas Insulated Switchgear (GIS)/ Hybrid GIS /MTS Equipment Manufacturer (refer para 1.2), if applicable :</t>
  </si>
  <si>
    <t>No. of Circuit Breaker bays under the contract</t>
  </si>
  <si>
    <t>(Indicate nos. of Gas Insulated Switchgear (GIS)/ Hybrid GIS /MTS Circuit Breaker bays of 110KV or above)</t>
  </si>
  <si>
    <t>No. of years, the above Gas Insulated Switchgear (GIS)/ Hybrid GIS /MTS  CB bays are in operation as on the originally scheduled  date of bid opening.</t>
  </si>
  <si>
    <t>Scope of work involved under the Contract as per IEC</t>
  </si>
  <si>
    <r>
      <t xml:space="preserve">Whether Collaborator(s) meets the technical experience criteria stipulated at 1.1 above, and the details of which is mentioned at Format-A above.
</t>
    </r>
    <r>
      <rPr>
        <i/>
        <sz val="12"/>
        <rFont val="Book Antiqua"/>
        <family val="1"/>
      </rPr>
      <t>(Applicable for the Bidder/Manufacturer(s) wish/proposes to qualify through  Route-2 of Annexure-A_BDS_rev1)</t>
    </r>
  </si>
  <si>
    <r>
      <t xml:space="preserve">Whether legally enforceable undertaking jointly by Bidder/Manufacturer and the Collaborator(s) (as per enclosed format in Section-VI: Sample Forms and Procedures of bidding document) is furnished along with the bid. </t>
    </r>
    <r>
      <rPr>
        <i/>
        <sz val="12"/>
        <rFont val="Book Antiqua"/>
        <family val="1"/>
      </rPr>
      <t>(Applicable for the Bidder/Manufacturer(s) wish/proposes to qualify through  Route-2 of Annexure-A(BDS))</t>
    </r>
  </si>
  <si>
    <r>
      <t xml:space="preserve">Confirmation letter from the Collaborator(s) along with the bid stating that Collaborator(s)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Bidder/Manufacturer wish/proposes to qualify through  Route-2 of Annexure-A(BDS))</t>
    </r>
  </si>
  <si>
    <t>Whether valid collaboration agreement for technology transfer / license to design, manufacture, test and supply 715KV or above voltage level GIS equipment in India furnished along with the bid. (Applicable for the Bidder/Manufacturer(s) wish/proposes to qualify through  Route-2 of Annexure-A(BDS))</t>
  </si>
  <si>
    <t>Format-C: (Route-3)</t>
  </si>
  <si>
    <t>Format in support of meeting the requirement of para 1.3 Annexure-A_BDS_rev1, Section-III, Volume-I of the Bidding Documents)</t>
  </si>
  <si>
    <t xml:space="preserve">Name of the Bidder established as Subsidiary/JVC/Group company by its parent/principal Company
</t>
  </si>
  <si>
    <t>Name of the parent/principal Company</t>
  </si>
  <si>
    <t xml:space="preserve">Whether 345KV or above voltage level Gas Insulated Switchgear (GIS) Circuit Breaker bay manufactured by bidder have been supplied or Type tested based on Technological support of their Parent/ Principal Company
</t>
  </si>
  <si>
    <t>Details of Gas Insulated Switchgear (GIS) Circuit Breaker Bays supplied by them</t>
  </si>
  <si>
    <t>Name of Contract Undertaken for manufacturing 715KV or above voltage level Gas Insulated Switchgear (GIS) Circuit Breaker bays</t>
  </si>
  <si>
    <t>Whether 345KV or above voltage level Gas Insulated Switchgear (GIS) Circuit breaker bays, as mentioned above, has been manufactured based on technological support of the Parent/Principal Company under the Contract.</t>
  </si>
  <si>
    <r>
      <t xml:space="preserve">Whether Parent/Principal Company meets the technical experience criteria stipulated at 1.1 above, and the details of which is mentioned at Format-A above.
</t>
    </r>
    <r>
      <rPr>
        <i/>
        <sz val="12"/>
        <rFont val="Book Antiqua"/>
        <family val="1"/>
      </rPr>
      <t>(Applicable for the Bidder/Manufacturer(s) wish/proposes to qualify through  Route-3 of Annexure-A_BDS_rev1)</t>
    </r>
  </si>
  <si>
    <r>
      <t xml:space="preserve">Whether legally enforceable undertaking jointly by Bidder/Manufacturer and the Parent/Principal Company (as per enclosed format in Section-VI: Sample Forms and Procedures of bidding document) is furnished along with the bid. </t>
    </r>
    <r>
      <rPr>
        <i/>
        <sz val="12"/>
        <rFont val="Book Antiqua"/>
        <family val="1"/>
      </rPr>
      <t>(Applicable for the Bidder/Manufacturer(s) wish/proposes to qualify through  Route-3 of Annexure-A_BDS_rev1)</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</si>
  <si>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2"/>
        <rFont val="Book Antiqua"/>
        <family val="1"/>
      </rPr>
      <t>(Applicable for the Bidder/Manufacturer wish/proposes to qualify through  Route-3 of Annexure-A_BDS_rev1)</t>
    </r>
  </si>
  <si>
    <t>Whether valid collaboration agreement for technology transfer / license to design, manufacture, test and supply 715KV or above voltage level GIS equipment in India furnished along with the bid. (Applicable for the Bidder/Manufacturer(s) wish/proposes to qualify through  Route-3 of Annexure-A_BDS_rev1)</t>
  </si>
  <si>
    <t>Whether 110KV or above voltage level Gas Insulated Switchgear (GIS)/ Hybrid GIS /MTS Circuit breaker bays, as mentioned above, has been manufactured based on technological support of the Parent/ Principal Company under the Contract.</t>
  </si>
  <si>
    <t>If Yes, indicate the Name of Parent/ Principal Company(s)</t>
  </si>
  <si>
    <t>No. of years, the above AIS/GIS Subatation(s) are in operation as on the originally scheduled  date of bid opening.</t>
  </si>
  <si>
    <t>Scope of work involved under the Contract for the above 110KV Gas Insulated Switchgear (GIS)/ Hybrid GIS /MTS  bay as per IEC as on the originally scheduled date of bid opening</t>
  </si>
  <si>
    <t>Format-E:</t>
  </si>
  <si>
    <t>Format in support of meeting the requirement of para 1.3 (as applicable) Annexure-A_BDS_rev1, Section-III, Volume-I of the Bidding Documents)</t>
  </si>
  <si>
    <t>Name of the Parent Company/ Principal (refer para 1.3), if applicable:</t>
  </si>
  <si>
    <t>Name of the 110KV Gas Insulated Switchgear (GIS)/ Hybrid GIS /MTS  Equipment Manufacturer (refer para 1.3), if applicable :</t>
  </si>
  <si>
    <t>(Indicate nos. of Circuit Breaker bays of 110KV or above)</t>
  </si>
  <si>
    <t>Whether Joint Deed of Undertaking executed between The Bidder and 110KV Gas Insulated Switchgear (GIS)/ Hybrid GIS /MTS  Equipment Manufaturer has been enclosed with bid ? (in line with para 1.3 (b)(i) of Annexure-A (BDS)</t>
  </si>
  <si>
    <r>
      <t xml:space="preserve">Whether  confirmation letter from the parent/principal company stating that the parent/principal company shall furnish performance guarantee for an amount of 10% of the ex-works cost of such equipment(s) has been enclosed with bid?
</t>
    </r>
    <r>
      <rPr>
        <b/>
        <i/>
        <sz val="12"/>
        <rFont val="Bookman Old Style"/>
        <family val="1"/>
      </rPr>
      <t>(in line with para 1.3(b)(ii) of Annexure-A (BDS)</t>
    </r>
  </si>
  <si>
    <t>Whether valid collaboration agreement for technology transfer / license to design, manufacture, test and supply 110KV Gas Insulated Switchgear (GIS)/ Hybrid GIS /MTS equipment in India has been enclosed with bid ?
(in line with para 1.3(b)(iii) of Annexure-A (BDS)</t>
  </si>
  <si>
    <t>Format-D: (Route-4)</t>
  </si>
  <si>
    <t>Format in support of meeting the requirement of para 1.4(Route-4) i a.(as applicable) Annexure-A_BDS_rev1, Section-III, Volume-I of the Bidding Documents)</t>
  </si>
  <si>
    <t xml:space="preserve">Bidder’s Name  : </t>
  </si>
  <si>
    <t xml:space="preserve">Contract Reference No. &amp; Date of Award
</t>
  </si>
  <si>
    <t>Name and Address of the Employer/Utility for whom the Contract was executed by the firm</t>
  </si>
  <si>
    <t>Voltage Level of GIS Substation commissioned under the Contract
(Indicate  220KV or above class only)</t>
  </si>
  <si>
    <t>No. of GIS Circuit Breaker equipped bays under the above contract
(Indicate nos. of Gas Insulated Switchgear (GIS) Circuit Breaker equipped bays of 220 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</si>
  <si>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Name of the GIS substation or switchyard</t>
  </si>
  <si>
    <t>Scope of work involved under the Contract (Tick whichever is/are applicable)</t>
  </si>
  <si>
    <t>No. of years, the above GIS Circuit Breaker equipped bays have been in operation as on the  Rescheduled last date of bid submission.</t>
  </si>
  <si>
    <t>Name of the Proposed Indian GIS Manufacturer (as per the Route-4 of Annexure-A_BDS_rev1</t>
  </si>
  <si>
    <r>
      <t xml:space="preserve">Whether above Indian GIS Manufacturer meets the requirement mentioned at Route-1 or Route-2 or Route-3 above. 
</t>
    </r>
    <r>
      <rPr>
        <b/>
        <i/>
        <sz val="12"/>
        <rFont val="Book Antiqua"/>
        <family val="1"/>
      </rPr>
      <t>(If Yes, Please mentioned the details in the Format-A/Format-B/Format-C above)</t>
    </r>
  </si>
  <si>
    <t>Whether  Manufacturer Authorization Form (MAF) from offered GIS manufacturer(s) (as per enclosed format in bidding document) (confirming that a legally enforceable Joint deed of Undertaking (as per enclosed format at Form 22 in Section VI, Vol-I of bidding document) shall be submitted at the time of signing of contract) is enclosed with the bid</t>
  </si>
  <si>
    <t>Format in support of meeting the requirement of para 1.4(Route-4) i b. (as applicable) Annexure-A_BDS_rev1 rev 1, Section-III, Volume-I of the Bidding Documents)</t>
  </si>
  <si>
    <t>Voltage Level of AIS Substation commissioned under the Contract
(Indicate  345KV or above class only)</t>
  </si>
  <si>
    <t>No. of AIS Circuit Breaker equipped bays under the above contract
(Indicate nos. of Gas Insulated Switchgear (GIS) Circuit Breaker equipped bays of 220 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</si>
  <si>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No. of years, the above AIS Circuit Breaker equipped bays have been in operation as on the  Rescheduled last date of bid submission</t>
  </si>
  <si>
    <t>2.0</t>
  </si>
  <si>
    <t>FINANCIAL REQUIREMENTS :</t>
  </si>
  <si>
    <r>
      <t xml:space="preserve">Financial Position </t>
    </r>
    <r>
      <rPr>
        <b/>
        <i/>
        <sz val="12"/>
        <rFont val="Book Antiqua"/>
        <family val="1"/>
      </rPr>
      <t xml:space="preserve">{Reference para 2.0 of Annexure-A_BDS_rev1
</t>
    </r>
    <r>
      <rPr>
        <i/>
        <sz val="12"/>
        <rFont val="Book Antiqua"/>
        <family val="1"/>
      </rPr>
      <t>For the purpose of this particular bid, bidders shall  meet the  following minimum criteria:</t>
    </r>
  </si>
  <si>
    <t xml:space="preserve">a) </t>
  </si>
  <si>
    <t>Net Worth for last 3 financial years should be positive</t>
  </si>
  <si>
    <t xml:space="preserve">b) </t>
  </si>
  <si>
    <t>Minimum Average Annual Turnover^(MAAT) of the bidder for best three years i.e. 36 months out of last five financial years of the bidder should be not less than   [Rs. 65.70 Crore or equivalent for 400kV GIS substation package SS-135 (Re-tender)]</t>
  </si>
  <si>
    <t>^Note- “Annual gross revenue from operations/gross operating income as incorporated in the profit &amp; loss account excluding other operative income / other income”.</t>
  </si>
  <si>
    <t>For  Bidders to qualify for more than one package, their financial position shall not be less than the sum of the requirement for the packages they propose to qualify for ( strike through if only one package)</t>
  </si>
  <si>
    <t>Liquid Assets (LA) and/or evidence of access to or availability of credit facilities should be not less than [Rs. 10.95 Crore or equivalent for 400kV GIS substation package SS-135 (Re-tender)].</t>
  </si>
  <si>
    <t>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last  date of bid submission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last date of bid submission as above, the financial position requirements as specified at 2.0 (b) and (c) above shall also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DPIIT, applicable as on the Originally scheduled last date of bid submission (soft copy).</t>
  </si>
  <si>
    <t>{In support of its ‘Financial Position’, in line with the above, the Bidder (in case of bidding by single firm ) or each of the Partners of a Joint Venture (in case of bidding by a Joint Venture) or Company/Constituents must provide the relevant information in support of the same, along with documentary evidence, in the following format}</t>
  </si>
  <si>
    <t>Financial Qualification Data:</t>
  </si>
  <si>
    <t>A.</t>
  </si>
  <si>
    <t>NET WORTH</t>
  </si>
  <si>
    <t>Details of documentary evidence submitted in support of Qualification Data</t>
  </si>
  <si>
    <t>Networth
(in Rs. Millions)</t>
  </si>
  <si>
    <t>Sl No</t>
  </si>
  <si>
    <t>Financial year</t>
  </si>
  <si>
    <t>Do you have audited results for FY 2024-25</t>
  </si>
  <si>
    <t>Yes</t>
  </si>
  <si>
    <t>2024-2025</t>
  </si>
  <si>
    <t>2023-2024</t>
  </si>
  <si>
    <t>2022-2023</t>
  </si>
  <si>
    <t>2021-2022</t>
  </si>
  <si>
    <t>2020-2021</t>
  </si>
  <si>
    <t>2019-2020</t>
  </si>
  <si>
    <t>2015-2016</t>
  </si>
  <si>
    <t>2011-2012</t>
  </si>
  <si>
    <t>Turnover details:</t>
  </si>
  <si>
    <t>Turnover
(in Rs. Millions)</t>
  </si>
  <si>
    <t>Do you have audited results for FY 2016-17</t>
  </si>
  <si>
    <t>Average Annual Turnover for best Three Years is</t>
  </si>
  <si>
    <t>C</t>
  </si>
  <si>
    <t>Liquid Assets</t>
  </si>
  <si>
    <t>LA (in Rs. Million)</t>
  </si>
  <si>
    <t xml:space="preserve">Details of evidence of having Liquid assets (LA) </t>
  </si>
  <si>
    <t>Or</t>
  </si>
  <si>
    <t>Details of evidence of access to or availability of credit facilities</t>
  </si>
  <si>
    <t>Do you have audited results for FY 2020-21</t>
  </si>
  <si>
    <t>LA</t>
  </si>
  <si>
    <t>Turnover
(in Millions)</t>
  </si>
  <si>
    <t>2014-2015</t>
  </si>
  <si>
    <t>3.0</t>
  </si>
  <si>
    <r>
      <t xml:space="preserve">Joint Venture (JV) Firms </t>
    </r>
    <r>
      <rPr>
        <b/>
        <i/>
        <sz val="12"/>
        <rFont val="Book Antiqua"/>
        <family val="1"/>
      </rPr>
      <t>{Reference para 3.0 of Annexure-A_BDS_rev1}</t>
    </r>
  </si>
  <si>
    <t>JOINT VENTURE BIDS:
a) 	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must have erected, tested and commissioned at least two (2) nos. GIS/AIS Circuit Breaker equipped bays* of 345kVor above voltage level in one (1) substation or switchyard during the last seven (7) years in India and these bays@ must be in satisfactory operation# as on the originally scheduled last date of bid submission mentioned above.
Note :-
(#) Satisfactory operation means certificate issued by the Employer certifying the operation without any adverse remark.</t>
  </si>
  <si>
    <t>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of JV must meet the Technical Experience criteria and the requirements stipulated under Route-1 or Route-2 or Route-3 as per para 1.0 above 
or
must have erected, tested and commissioned at least two (2) nos. GIS/AIS Circuit Breaker equipped bays* of 345kV or above voltage level in one (1) substation or switchyard during the last seven (7) years and these bays must be in satisfactory operation# as on the originally scheduled date of bid opening mentioned above.</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</si>
  <si>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</si>
  <si>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</si>
  <si>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</si>
  <si>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</si>
  <si>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</si>
  <si>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</si>
  <si>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</si>
  <si>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</si>
  <si>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</si>
  <si>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Note :-
1.	(#)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 In case of a JV bid involving an Indian Entity qualifying through Route-3 and its parent/ principal company as partner(s), the Indian Entity shall meet the applicable Financial Position criteria on its own and not based on its parent/principal company.</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</si>
  <si>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</si>
  <si>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</si>
  <si>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(iv)</t>
  </si>
  <si>
    <t>(v)</t>
  </si>
  <si>
    <t>(vi)</t>
  </si>
  <si>
    <t>(vii)</t>
  </si>
  <si>
    <t>(viii)</t>
  </si>
  <si>
    <t>(ix)</t>
  </si>
  <si>
    <t>(x)</t>
  </si>
  <si>
    <t xml:space="preserve">Format-E: </t>
  </si>
  <si>
    <t>Format in support of meeting the requirement of para 3.0(b)(ii) of Annexure-A_BDS_rev1, Section-III, Volume-I of the Bidding Documents)</t>
  </si>
  <si>
    <t>Name of the Partner of JV</t>
  </si>
  <si>
    <t>Voltage Level of AIS/GIS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</si>
  <si>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</si>
  <si>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No. of years, the above AIS/GIS Circuit Breaker equipped bays have been in operation as on the originally scheduled date of bid opening.</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</si>
  <si>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</si>
  <si>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</si>
  <si>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</si>
  <si>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</si>
  <si>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</si>
  <si>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</si>
  <si>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</si>
  <si>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</si>
  <si>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</si>
  <si>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</si>
  <si>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</si>
  <si>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</si>
  <si>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</si>
  <si>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</si>
  <si>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</si>
  <si>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</si>
  <si>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In addition to the data/details furnished as above, the information available at ‘Information on Record’ (IoR) portal of POWERGRID may also be considered as our submission for purpose of QR compliance.</t>
  </si>
  <si>
    <t>Date      :</t>
  </si>
  <si>
    <t>Printed Name :</t>
  </si>
  <si>
    <t>Place      :</t>
  </si>
  <si>
    <t>Designation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</si>
</sst>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3" x14ac:knownFonts="1">
    <font>
      <sz val="11"/>
      <color theme="1"/>
      <name val="Calibri"/>
      <family val="2"/>
      <scheme val="minor"/>
    </font>
    <font>
      <sz val="10"/>
      <name val="Book Antiqua"/>
      <family val="1"/>
    </font>
    <font>
      <b/>
      <sz val="12"/>
      <name val="Book Antiqua"/>
      <family val="1"/>
    </font>
    <font>
      <sz val="12"/>
      <name val="Book Antiqua"/>
      <family val="1"/>
    </font>
    <font>
      <b/>
      <sz val="14"/>
      <color indexed="12"/>
      <name val="Book Antiqua"/>
      <family val="1"/>
    </font>
    <font>
      <sz val="11"/>
      <name val="Book Antiqua"/>
      <family val="1"/>
    </font>
    <font>
      <sz val="12"/>
      <color indexed="9"/>
      <name val="Book Antiqua"/>
      <family val="1"/>
    </font>
    <font>
      <b/>
      <i/>
      <sz val="12"/>
      <name val="Book Antiqua"/>
      <family val="1"/>
    </font>
    <font>
      <i/>
      <sz val="12"/>
      <name val="Book Antiqua"/>
      <family val="1"/>
    </font>
    <font>
      <i/>
      <sz val="12"/>
      <color indexed="8"/>
      <name val="Book Antiqua"/>
      <family val="1"/>
    </font>
    <font>
      <b/>
      <u/>
      <sz val="12"/>
      <name val="Book Antiqua"/>
      <family val="1"/>
    </font>
    <font>
      <b/>
      <i/>
      <sz val="12"/>
      <color indexed="8"/>
      <name val="Book Antiqua"/>
      <family val="1"/>
    </font>
    <font>
      <i/>
      <sz val="11"/>
      <color indexed="8"/>
      <name val="Bookman Old Style"/>
      <family val="1"/>
    </font>
    <font>
      <b/>
      <sz val="16"/>
      <name val="Book Antiqua"/>
      <family val="1"/>
    </font>
    <font>
      <i/>
      <sz val="14"/>
      <name val="Book Antiqua"/>
      <family val="1"/>
    </font>
    <font>
      <sz val="12"/>
      <name val="Bookman Old Style"/>
      <family val="1"/>
    </font>
    <font>
      <b/>
      <u/>
      <sz val="12"/>
      <name val="Bookman Old Style"/>
      <family val="1"/>
    </font>
    <font>
      <b/>
      <sz val="12"/>
      <name val="Bookman Old Style"/>
      <family val="1"/>
    </font>
    <font>
      <b/>
      <i/>
      <sz val="12"/>
      <name val="Bookman Old Style"/>
      <family val="1"/>
    </font>
    <font>
      <i/>
      <sz val="12"/>
      <name val="Bookman Old Style"/>
      <family val="1"/>
    </font>
    <font>
      <i/>
      <sz val="11"/>
      <name val="Book Antiqua"/>
      <family val="1"/>
    </font>
    <font>
      <i/>
      <sz val="12"/>
      <color rgb="FF000000"/>
      <name val="Book Antiqua"/>
      <family val="1"/>
    </font>
    <font>
      <sz val="8"/>
      <color rgb="FF000000"/>
      <name val="Tahoma"/>
      <family val="2"/>
    </font>
  </fonts>
  <fills count="7">
    <fill>
      <patternFill patternType="none"/>
    </fill>
    <fill>
      <patternFill patternType="gray125"/>
    </fill>
    <fill>
      <patternFill patternType="solid">
        <fgColor rgb="FF6BD7FD"/>
        <bgColor indexed="64"/>
      </patternFill>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theme="0"/>
        <bgColor indexed="64"/>
      </patternFill>
    </fill>
  </fills>
  <borders count="4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top style="thin">
        <color indexed="64"/>
      </top>
      <bottom/>
      <diagonal/>
    </border>
    <border>
      <left/>
      <right style="hair">
        <color indexed="64"/>
      </right>
      <top style="thin">
        <color indexed="64"/>
      </top>
      <bottom/>
      <diagonal/>
    </border>
    <border>
      <left/>
      <right style="hair">
        <color indexed="64"/>
      </right>
      <top/>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hair">
        <color indexed="64"/>
      </left>
      <right/>
      <top style="thin">
        <color indexed="64"/>
      </top>
      <bottom/>
      <diagonal/>
    </border>
    <border>
      <left style="hair">
        <color indexed="64"/>
      </left>
      <right style="thin">
        <color indexed="64"/>
      </right>
      <top/>
      <bottom/>
      <diagonal/>
    </border>
    <border>
      <left style="thin">
        <color indexed="64"/>
      </left>
      <right style="hair">
        <color indexed="64"/>
      </right>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s>
  <cellStyleXfs count="3">
    <xf numFmtId="0" fontId="0" fillId="0" borderId="0"/>
    <xf numFmtId="0" fontId="1" fillId="0" borderId="0"/>
    <xf numFmtId="0" fontId="5" fillId="0" borderId="0"/>
  </cellStyleXfs>
  <cellXfs count="500">
    <xf numFmtId="0" fontId="0" fillId="0" borderId="0" xfId="0"/>
    <xf numFmtId="0" fontId="3" fillId="0" borderId="0" xfId="1" applyFont="1" applyProtection="1">
      <protection hidden="1"/>
    </xf>
    <xf numFmtId="0" fontId="2" fillId="0" borderId="0" xfId="1" applyFont="1" applyAlignment="1" applyProtection="1">
      <alignment vertical="center"/>
      <protection hidden="1"/>
    </xf>
    <xf numFmtId="0" fontId="2" fillId="0" borderId="0" xfId="1" applyFont="1" applyAlignment="1" applyProtection="1">
      <alignment horizontal="left" vertical="center"/>
      <protection hidden="1"/>
    </xf>
    <xf numFmtId="0" fontId="2" fillId="0" borderId="0" xfId="2" applyFont="1" applyAlignment="1" applyProtection="1">
      <alignment horizontal="left" vertical="center" indent="1"/>
      <protection hidden="1"/>
    </xf>
    <xf numFmtId="0" fontId="3" fillId="0" borderId="0" xfId="1" applyFont="1" applyAlignment="1" applyProtection="1">
      <alignment horizontal="left" vertical="center"/>
      <protection hidden="1"/>
    </xf>
    <xf numFmtId="0" fontId="3" fillId="0" borderId="0" xfId="2" applyFont="1" applyAlignment="1" applyProtection="1">
      <alignment horizontal="left" vertical="center" indent="1"/>
      <protection hidden="1"/>
    </xf>
    <xf numFmtId="0" fontId="3" fillId="0" borderId="0" xfId="1" applyFont="1" applyAlignment="1" applyProtection="1">
      <alignment horizontal="right"/>
      <protection hidden="1"/>
    </xf>
    <xf numFmtId="0" fontId="6" fillId="0" borderId="0" xfId="1" applyFont="1" applyProtection="1">
      <protection hidden="1"/>
    </xf>
    <xf numFmtId="0" fontId="6" fillId="0" borderId="0" xfId="1" applyFont="1" applyAlignment="1" applyProtection="1">
      <alignment horizontal="right"/>
      <protection hidden="1"/>
    </xf>
    <xf numFmtId="0" fontId="2" fillId="0" borderId="2" xfId="1" applyFont="1" applyBorder="1" applyAlignment="1" applyProtection="1">
      <alignment horizontal="center"/>
      <protection hidden="1"/>
    </xf>
    <xf numFmtId="0" fontId="3" fillId="0" borderId="0" xfId="1" applyFont="1" applyAlignment="1" applyProtection="1">
      <alignment vertical="top"/>
      <protection hidden="1"/>
    </xf>
    <xf numFmtId="0" fontId="3" fillId="0" borderId="0" xfId="0" applyFont="1" applyAlignment="1">
      <alignment horizontal="left"/>
    </xf>
    <xf numFmtId="0" fontId="3" fillId="0" borderId="0" xfId="0" applyFont="1"/>
    <xf numFmtId="0" fontId="3" fillId="0" borderId="0" xfId="1" applyFont="1" applyAlignment="1" applyProtection="1">
      <alignment horizontal="left" wrapText="1"/>
      <protection hidden="1"/>
    </xf>
    <xf numFmtId="0" fontId="2" fillId="0" borderId="0" xfId="1" applyFont="1" applyAlignment="1" applyProtection="1">
      <alignment horizontal="left" vertical="top" indent="5"/>
      <protection hidden="1"/>
    </xf>
    <xf numFmtId="0" fontId="3" fillId="0" borderId="0" xfId="1" applyFont="1" applyAlignment="1" applyProtection="1">
      <alignment horizontal="left" vertical="top" indent="5"/>
      <protection hidden="1"/>
    </xf>
    <xf numFmtId="49" fontId="2" fillId="0" borderId="0" xfId="1" applyNumberFormat="1" applyFont="1" applyAlignment="1" applyProtection="1">
      <alignment horizontal="right" vertical="top" indent="1"/>
      <protection hidden="1"/>
    </xf>
    <xf numFmtId="0" fontId="2" fillId="0" borderId="0" xfId="1" applyFont="1" applyAlignment="1" applyProtection="1">
      <alignment vertical="top"/>
      <protection hidden="1"/>
    </xf>
    <xf numFmtId="0" fontId="2" fillId="0" borderId="0" xfId="1" applyFont="1" applyProtection="1">
      <protection hidden="1"/>
    </xf>
    <xf numFmtId="0" fontId="3" fillId="0" borderId="2" xfId="1" applyFont="1" applyBorder="1" applyAlignment="1" applyProtection="1">
      <alignment horizontal="center" vertical="top"/>
      <protection hidden="1"/>
    </xf>
    <xf numFmtId="0" fontId="3" fillId="0" borderId="2" xfId="1" applyFont="1" applyBorder="1" applyAlignment="1" applyProtection="1">
      <alignment horizontal="left" vertical="center" wrapText="1"/>
      <protection hidden="1"/>
    </xf>
    <xf numFmtId="0" fontId="3" fillId="3" borderId="2" xfId="1" applyFont="1" applyFill="1" applyBorder="1" applyAlignment="1" applyProtection="1">
      <alignment vertical="center" wrapText="1"/>
      <protection locked="0"/>
    </xf>
    <xf numFmtId="0" fontId="3" fillId="0" borderId="2" xfId="1" applyFont="1" applyBorder="1" applyAlignment="1" applyProtection="1">
      <alignment horizontal="center"/>
      <protection hidden="1"/>
    </xf>
    <xf numFmtId="0" fontId="3" fillId="0" borderId="2" xfId="1" applyFont="1" applyBorder="1" applyAlignment="1" applyProtection="1">
      <alignment vertical="top"/>
      <protection hidden="1"/>
    </xf>
    <xf numFmtId="0" fontId="3" fillId="0" borderId="13" xfId="1" applyFont="1" applyBorder="1" applyAlignment="1" applyProtection="1">
      <alignment vertical="top"/>
      <protection hidden="1"/>
    </xf>
    <xf numFmtId="0" fontId="3" fillId="0" borderId="12" xfId="1" applyFont="1" applyBorder="1" applyAlignment="1" applyProtection="1">
      <alignment vertical="top"/>
      <protection hidden="1"/>
    </xf>
    <xf numFmtId="0" fontId="3" fillId="0" borderId="2" xfId="1" applyFont="1" applyBorder="1" applyProtection="1">
      <protection hidden="1"/>
    </xf>
    <xf numFmtId="0" fontId="3" fillId="0" borderId="12" xfId="1" applyFont="1" applyBorder="1" applyProtection="1">
      <protection hidden="1"/>
    </xf>
    <xf numFmtId="164" fontId="2" fillId="0" borderId="0" xfId="1" applyNumberFormat="1" applyFont="1" applyAlignment="1" applyProtection="1">
      <alignment horizontal="right" vertical="center" wrapText="1"/>
      <protection hidden="1"/>
    </xf>
    <xf numFmtId="49" fontId="2" fillId="0" borderId="0" xfId="1" applyNumberFormat="1" applyFont="1" applyAlignment="1" applyProtection="1">
      <alignment horizontal="right" vertical="top"/>
      <protection hidden="1"/>
    </xf>
    <xf numFmtId="0" fontId="8" fillId="0" borderId="0" xfId="1" applyFont="1" applyAlignment="1" applyProtection="1">
      <alignment horizontal="right" vertical="top"/>
      <protection hidden="1"/>
    </xf>
    <xf numFmtId="0" fontId="3" fillId="0" borderId="2" xfId="1" applyFont="1" applyBorder="1" applyAlignment="1" applyProtection="1">
      <alignment horizontal="right" vertical="top" indent="1"/>
      <protection hidden="1"/>
    </xf>
    <xf numFmtId="0" fontId="9" fillId="0" borderId="13" xfId="1" applyFont="1" applyBorder="1" applyAlignment="1" applyProtection="1">
      <alignment horizontal="justify" vertical="top" wrapText="1"/>
      <protection hidden="1"/>
    </xf>
    <xf numFmtId="0" fontId="9" fillId="0" borderId="14" xfId="1" applyFont="1" applyBorder="1" applyAlignment="1" applyProtection="1">
      <alignment horizontal="justify" vertical="top" wrapText="1"/>
      <protection hidden="1"/>
    </xf>
    <xf numFmtId="0" fontId="9" fillId="0" borderId="12" xfId="1" applyFont="1" applyBorder="1" applyAlignment="1" applyProtection="1">
      <alignment horizontal="justify" vertical="top" wrapText="1"/>
      <protection hidden="1"/>
    </xf>
    <xf numFmtId="0" fontId="9" fillId="0" borderId="13" xfId="1" applyFont="1" applyBorder="1" applyAlignment="1" applyProtection="1">
      <alignment horizontal="left" vertical="top" wrapText="1"/>
      <protection hidden="1"/>
    </xf>
    <xf numFmtId="0" fontId="9" fillId="0" borderId="14" xfId="1" applyFont="1" applyBorder="1" applyAlignment="1" applyProtection="1">
      <alignment horizontal="left" vertical="top" wrapText="1"/>
      <protection hidden="1"/>
    </xf>
    <xf numFmtId="0" fontId="9" fillId="0" borderId="12" xfId="1" applyFont="1" applyBorder="1" applyAlignment="1" applyProtection="1">
      <alignment horizontal="left" vertical="top" wrapText="1"/>
      <protection hidden="1"/>
    </xf>
    <xf numFmtId="0" fontId="3" fillId="0" borderId="0" xfId="1" applyFont="1" applyAlignment="1" applyProtection="1">
      <alignment horizontal="right" vertical="top" indent="1"/>
      <protection hidden="1"/>
    </xf>
    <xf numFmtId="0" fontId="8" fillId="0" borderId="0" xfId="1" applyFont="1" applyAlignment="1">
      <alignment horizontal="left" vertical="center" wrapText="1"/>
    </xf>
    <xf numFmtId="0" fontId="3" fillId="0" borderId="0" xfId="1" applyFont="1" applyAlignment="1">
      <alignment horizontal="left" vertical="center" wrapText="1"/>
    </xf>
    <xf numFmtId="0" fontId="3" fillId="0" borderId="0" xfId="1" applyFont="1" applyAlignment="1" applyProtection="1">
      <alignment horizontal="right" vertical="top"/>
      <protection hidden="1"/>
    </xf>
    <xf numFmtId="0" fontId="3" fillId="0" borderId="0" xfId="1" applyFont="1" applyAlignment="1" applyProtection="1">
      <alignment horizontal="justify" vertical="center" wrapText="1"/>
      <protection hidden="1"/>
    </xf>
    <xf numFmtId="0" fontId="3" fillId="0" borderId="0" xfId="1" applyFont="1" applyAlignment="1" applyProtection="1">
      <alignment vertical="center"/>
      <protection hidden="1"/>
    </xf>
    <xf numFmtId="0" fontId="3" fillId="0" borderId="0" xfId="1" applyFont="1" applyAlignment="1" applyProtection="1">
      <alignment vertical="center" wrapText="1"/>
      <protection hidden="1"/>
    </xf>
    <xf numFmtId="0" fontId="3" fillId="0" borderId="3" xfId="1" applyFont="1" applyBorder="1" applyAlignment="1" applyProtection="1">
      <alignment vertical="top"/>
      <protection hidden="1"/>
    </xf>
    <xf numFmtId="0" fontId="3" fillId="0" borderId="0" xfId="1" applyFont="1" applyAlignment="1" applyProtection="1">
      <alignment horizontal="center" vertical="top"/>
      <protection hidden="1"/>
    </xf>
    <xf numFmtId="0" fontId="3" fillId="0" borderId="2" xfId="1" applyFont="1" applyBorder="1" applyAlignment="1" applyProtection="1">
      <alignment horizontal="left"/>
      <protection hidden="1"/>
    </xf>
    <xf numFmtId="0" fontId="3" fillId="0" borderId="6" xfId="1" applyFont="1" applyBorder="1" applyAlignment="1" applyProtection="1">
      <alignment vertical="top"/>
      <protection hidden="1"/>
    </xf>
    <xf numFmtId="0" fontId="3" fillId="0" borderId="2" xfId="1" applyFont="1" applyBorder="1" applyAlignment="1" applyProtection="1">
      <alignment horizontal="left" vertical="top"/>
      <protection hidden="1"/>
    </xf>
    <xf numFmtId="0" fontId="3" fillId="0" borderId="3" xfId="1" applyFont="1" applyBorder="1" applyAlignment="1" applyProtection="1">
      <alignment horizontal="left" vertical="top" indent="5"/>
      <protection hidden="1"/>
    </xf>
    <xf numFmtId="0" fontId="3" fillId="0" borderId="6" xfId="1" applyFont="1" applyBorder="1" applyAlignment="1" applyProtection="1">
      <alignment horizontal="left" vertical="center" indent="5"/>
      <protection hidden="1"/>
    </xf>
    <xf numFmtId="0" fontId="3" fillId="0" borderId="0" xfId="1" applyFont="1" applyAlignment="1" applyProtection="1">
      <alignment horizontal="left"/>
      <protection hidden="1"/>
    </xf>
    <xf numFmtId="0" fontId="3" fillId="0" borderId="0" xfId="1" applyFont="1" applyAlignment="1" applyProtection="1">
      <alignment horizontal="left" vertical="center" wrapText="1"/>
      <protection hidden="1"/>
    </xf>
    <xf numFmtId="0" fontId="3" fillId="0" borderId="6" xfId="1" applyFont="1" applyBorder="1" applyAlignment="1" applyProtection="1">
      <alignment horizontal="left" vertical="top" indent="5"/>
      <protection hidden="1"/>
    </xf>
    <xf numFmtId="0" fontId="3" fillId="0" borderId="0" xfId="1" applyFont="1" applyAlignment="1" applyProtection="1">
      <alignment horizontal="right" vertical="center"/>
      <protection hidden="1"/>
    </xf>
    <xf numFmtId="0" fontId="3" fillId="0" borderId="1" xfId="1" applyFont="1" applyBorder="1" applyAlignment="1" applyProtection="1">
      <alignment vertical="top"/>
      <protection hidden="1"/>
    </xf>
    <xf numFmtId="0" fontId="3" fillId="0" borderId="1" xfId="1" applyFont="1" applyBorder="1" applyAlignment="1" applyProtection="1">
      <alignment horizontal="right" vertical="center"/>
      <protection hidden="1"/>
    </xf>
    <xf numFmtId="0" fontId="3" fillId="0" borderId="3" xfId="1" applyFont="1" applyBorder="1" applyAlignment="1" applyProtection="1">
      <alignment horizontal="right" vertical="top"/>
      <protection hidden="1"/>
    </xf>
    <xf numFmtId="0" fontId="3" fillId="3" borderId="0" xfId="1" applyFont="1" applyFill="1" applyAlignment="1" applyProtection="1">
      <alignment vertical="center" wrapText="1"/>
      <protection locked="0"/>
    </xf>
    <xf numFmtId="0" fontId="3" fillId="0" borderId="8" xfId="1" applyFont="1" applyBorder="1" applyAlignment="1" applyProtection="1">
      <alignment vertical="center" wrapText="1"/>
      <protection hidden="1"/>
    </xf>
    <xf numFmtId="0" fontId="3" fillId="0" borderId="6" xfId="1" applyFont="1" applyBorder="1" applyAlignment="1" applyProtection="1">
      <alignment horizontal="right" vertical="top"/>
      <protection hidden="1"/>
    </xf>
    <xf numFmtId="0" fontId="3" fillId="3" borderId="4" xfId="1" applyFont="1" applyFill="1" applyBorder="1" applyAlignment="1" applyProtection="1">
      <alignment vertical="center" wrapText="1"/>
      <protection hidden="1"/>
    </xf>
    <xf numFmtId="0" fontId="3" fillId="3" borderId="27" xfId="1" applyFont="1" applyFill="1" applyBorder="1" applyAlignment="1" applyProtection="1">
      <alignment vertical="center" wrapText="1"/>
      <protection hidden="1"/>
    </xf>
    <xf numFmtId="0" fontId="3" fillId="3" borderId="5" xfId="1" applyFont="1" applyFill="1" applyBorder="1" applyAlignment="1" applyProtection="1">
      <alignment vertical="center" wrapText="1"/>
      <protection hidden="1"/>
    </xf>
    <xf numFmtId="0" fontId="3" fillId="3" borderId="7" xfId="1" applyFont="1" applyFill="1" applyBorder="1" applyAlignment="1" applyProtection="1">
      <alignment vertical="center" wrapText="1"/>
      <protection hidden="1"/>
    </xf>
    <xf numFmtId="0" fontId="3" fillId="3" borderId="0" xfId="1" applyFont="1" applyFill="1" applyAlignment="1" applyProtection="1">
      <alignment vertical="center" wrapText="1"/>
      <protection hidden="1"/>
    </xf>
    <xf numFmtId="0" fontId="3" fillId="3" borderId="8" xfId="1" applyFont="1" applyFill="1" applyBorder="1" applyAlignment="1" applyProtection="1">
      <alignment vertical="center" wrapText="1"/>
      <protection hidden="1"/>
    </xf>
    <xf numFmtId="0" fontId="3" fillId="0" borderId="0" xfId="1" applyFont="1" applyAlignment="1" applyProtection="1">
      <alignment vertical="top" wrapText="1"/>
      <protection hidden="1"/>
    </xf>
    <xf numFmtId="0" fontId="3" fillId="0" borderId="0" xfId="1" applyFont="1" applyAlignment="1" applyProtection="1">
      <alignment horizontal="left" vertical="top" wrapText="1"/>
      <protection hidden="1"/>
    </xf>
    <xf numFmtId="0" fontId="3" fillId="3" borderId="10" xfId="1" applyFont="1" applyFill="1" applyBorder="1" applyAlignment="1" applyProtection="1">
      <alignment horizontal="left" vertical="top" wrapText="1"/>
      <protection hidden="1"/>
    </xf>
    <xf numFmtId="0" fontId="3" fillId="3" borderId="11" xfId="1" applyFont="1" applyFill="1" applyBorder="1" applyAlignment="1" applyProtection="1">
      <alignment horizontal="left" vertical="top" wrapText="1"/>
      <protection hidden="1"/>
    </xf>
    <xf numFmtId="0" fontId="3" fillId="0" borderId="9" xfId="1" applyFont="1" applyBorder="1" applyAlignment="1" applyProtection="1">
      <alignment horizontal="left" vertical="top" indent="5"/>
      <protection hidden="1"/>
    </xf>
    <xf numFmtId="0" fontId="3" fillId="0" borderId="27" xfId="1" applyFont="1" applyBorder="1" applyAlignment="1" applyProtection="1">
      <alignment horizontal="left" vertical="top" wrapText="1"/>
      <protection hidden="1"/>
    </xf>
    <xf numFmtId="0" fontId="3" fillId="4" borderId="0" xfId="1" applyFont="1" applyFill="1" applyAlignment="1">
      <alignment horizontal="left" vertical="top" wrapText="1"/>
    </xf>
    <xf numFmtId="0" fontId="2" fillId="0" borderId="0" xfId="1" applyFont="1" applyAlignment="1" applyProtection="1">
      <alignment horizontal="center" vertical="center" wrapText="1"/>
      <protection hidden="1"/>
    </xf>
    <xf numFmtId="0" fontId="3" fillId="0" borderId="0" xfId="1" applyFont="1" applyAlignment="1" applyProtection="1">
      <alignment horizontal="center" vertical="center" wrapText="1"/>
      <protection hidden="1"/>
    </xf>
    <xf numFmtId="0" fontId="3" fillId="0" borderId="0" xfId="1" applyFont="1" applyAlignment="1" applyProtection="1">
      <alignment horizontal="left" vertical="top"/>
      <protection hidden="1"/>
    </xf>
    <xf numFmtId="0" fontId="3" fillId="0" borderId="27" xfId="1" applyFont="1" applyBorder="1" applyProtection="1">
      <protection hidden="1"/>
    </xf>
    <xf numFmtId="0" fontId="3" fillId="0" borderId="5" xfId="1" applyFont="1" applyBorder="1" applyProtection="1">
      <protection hidden="1"/>
    </xf>
    <xf numFmtId="0" fontId="3" fillId="0" borderId="7" xfId="1" applyFont="1" applyBorder="1" applyAlignment="1" applyProtection="1">
      <alignment vertical="top"/>
      <protection hidden="1"/>
    </xf>
    <xf numFmtId="0" fontId="3" fillId="3" borderId="13" xfId="1" applyFont="1" applyFill="1" applyBorder="1" applyAlignment="1" applyProtection="1">
      <alignment horizontal="center" vertical="center" wrapText="1"/>
      <protection hidden="1"/>
    </xf>
    <xf numFmtId="0" fontId="3" fillId="3" borderId="14" xfId="1" applyFont="1" applyFill="1" applyBorder="1" applyAlignment="1" applyProtection="1">
      <alignment horizontal="center" vertical="center" wrapText="1"/>
      <protection hidden="1"/>
    </xf>
    <xf numFmtId="0" fontId="3" fillId="3" borderId="12" xfId="1" applyFont="1" applyFill="1" applyBorder="1" applyAlignment="1" applyProtection="1">
      <alignment horizontal="center" vertical="center" wrapText="1"/>
      <protection hidden="1"/>
    </xf>
    <xf numFmtId="0" fontId="3" fillId="0" borderId="7" xfId="1" applyFont="1" applyBorder="1" applyAlignment="1" applyProtection="1">
      <alignment vertical="top" wrapText="1"/>
      <protection hidden="1"/>
    </xf>
    <xf numFmtId="0" fontId="3" fillId="0" borderId="8" xfId="1" applyFont="1" applyBorder="1" applyAlignment="1" applyProtection="1">
      <alignment horizontal="center" vertical="center" wrapText="1"/>
      <protection hidden="1"/>
    </xf>
    <xf numFmtId="0" fontId="2" fillId="0" borderId="0" xfId="1" applyFont="1" applyAlignment="1" applyProtection="1">
      <alignment horizontal="right" vertical="center"/>
      <protection hidden="1"/>
    </xf>
    <xf numFmtId="0" fontId="8" fillId="0" borderId="0" xfId="1" applyFont="1" applyAlignment="1" applyProtection="1">
      <alignment vertical="top"/>
      <protection hidden="1"/>
    </xf>
    <xf numFmtId="0" fontId="8" fillId="0" borderId="0" xfId="1" applyFont="1" applyAlignment="1">
      <alignment horizontal="left" wrapText="1"/>
    </xf>
    <xf numFmtId="0" fontId="3" fillId="0" borderId="0" xfId="1" applyFont="1" applyAlignment="1" applyProtection="1">
      <alignment horizontal="justify" vertical="top" wrapText="1"/>
      <protection hidden="1"/>
    </xf>
    <xf numFmtId="164" fontId="2" fillId="0" borderId="0" xfId="1" applyNumberFormat="1" applyFont="1" applyAlignment="1" applyProtection="1">
      <alignment horizontal="right" vertical="top"/>
      <protection hidden="1"/>
    </xf>
    <xf numFmtId="0" fontId="2" fillId="0" borderId="2" xfId="1" applyFont="1" applyBorder="1" applyAlignment="1" applyProtection="1">
      <alignment horizontal="center" vertical="center"/>
      <protection hidden="1"/>
    </xf>
    <xf numFmtId="0" fontId="2" fillId="0" borderId="2" xfId="1" applyFont="1" applyBorder="1" applyAlignment="1" applyProtection="1">
      <alignment horizontal="justify" vertical="center" wrapText="1"/>
      <protection hidden="1"/>
    </xf>
    <xf numFmtId="0" fontId="2" fillId="0" borderId="2" xfId="1" applyFont="1" applyBorder="1" applyAlignment="1" applyProtection="1">
      <alignment horizontal="center" vertical="center" wrapText="1"/>
      <protection hidden="1"/>
    </xf>
    <xf numFmtId="0" fontId="3" fillId="0" borderId="2" xfId="1" applyFont="1" applyBorder="1" applyAlignment="1" applyProtection="1">
      <alignment horizontal="right" vertical="top"/>
      <protection hidden="1"/>
    </xf>
    <xf numFmtId="0" fontId="3" fillId="3" borderId="2" xfId="1" applyFont="1" applyFill="1" applyBorder="1" applyAlignment="1" applyProtection="1">
      <alignment horizontal="left" vertical="center" wrapText="1"/>
      <protection locked="0"/>
    </xf>
    <xf numFmtId="0" fontId="3" fillId="0" borderId="19" xfId="1" applyFont="1" applyBorder="1" applyAlignment="1" applyProtection="1">
      <alignment horizontal="left" vertical="center" wrapText="1"/>
      <protection hidden="1"/>
    </xf>
    <xf numFmtId="0" fontId="3" fillId="0" borderId="18" xfId="1" applyFont="1" applyBorder="1" applyAlignment="1" applyProtection="1">
      <alignment horizontal="left" vertical="center" wrapText="1"/>
      <protection hidden="1"/>
    </xf>
    <xf numFmtId="0" fontId="2" fillId="0" borderId="13" xfId="1" applyFont="1" applyBorder="1" applyAlignment="1" applyProtection="1">
      <alignment horizontal="left" vertical="center" wrapText="1"/>
      <protection hidden="1"/>
    </xf>
    <xf numFmtId="0" fontId="2" fillId="0" borderId="14" xfId="1" applyFont="1" applyBorder="1" applyAlignment="1" applyProtection="1">
      <alignment horizontal="left" vertical="center" wrapText="1"/>
      <protection hidden="1"/>
    </xf>
    <xf numFmtId="0" fontId="2" fillId="0" borderId="4" xfId="1" applyFont="1" applyBorder="1" applyAlignment="1" applyProtection="1">
      <alignment horizontal="justify" vertical="center" wrapText="1"/>
      <protection hidden="1"/>
    </xf>
    <xf numFmtId="0" fontId="3" fillId="0" borderId="35" xfId="1" applyFont="1" applyBorder="1" applyAlignment="1" applyProtection="1">
      <alignment horizontal="left" vertical="center" wrapText="1"/>
      <protection hidden="1"/>
    </xf>
    <xf numFmtId="0" fontId="3" fillId="3" borderId="3" xfId="1" applyFont="1" applyFill="1" applyBorder="1" applyAlignment="1" applyProtection="1">
      <alignment horizontal="center" vertical="center" wrapText="1"/>
      <protection locked="0"/>
    </xf>
    <xf numFmtId="0" fontId="3" fillId="0" borderId="27" xfId="1" applyFont="1" applyBorder="1" applyAlignment="1" applyProtection="1">
      <alignment vertical="center" wrapText="1"/>
      <protection hidden="1"/>
    </xf>
    <xf numFmtId="0" fontId="3" fillId="0" borderId="5" xfId="1" applyFont="1" applyBorder="1" applyAlignment="1" applyProtection="1">
      <alignment vertical="center" wrapText="1"/>
      <protection hidden="1"/>
    </xf>
    <xf numFmtId="0" fontId="3" fillId="0" borderId="15" xfId="1" applyFont="1" applyBorder="1" applyAlignment="1" applyProtection="1">
      <alignment horizontal="left" vertical="center" wrapText="1"/>
      <protection hidden="1"/>
    </xf>
    <xf numFmtId="0" fontId="3" fillId="0" borderId="37" xfId="1" applyFont="1" applyBorder="1" applyAlignment="1" applyProtection="1">
      <alignment horizontal="center" vertical="center" wrapText="1"/>
      <protection hidden="1"/>
    </xf>
    <xf numFmtId="0" fontId="2" fillId="0" borderId="5" xfId="1" applyFont="1" applyBorder="1" applyAlignment="1" applyProtection="1">
      <alignment horizontal="justify" vertical="center" wrapText="1"/>
      <protection hidden="1"/>
    </xf>
    <xf numFmtId="0" fontId="2" fillId="0" borderId="18" xfId="1" applyFont="1" applyBorder="1" applyAlignment="1" applyProtection="1">
      <alignment horizontal="center" vertical="center" wrapText="1"/>
      <protection hidden="1"/>
    </xf>
    <xf numFmtId="0" fontId="2" fillId="0" borderId="8" xfId="1" applyFont="1" applyBorder="1" applyAlignment="1" applyProtection="1">
      <alignment horizontal="center" vertical="center" wrapText="1"/>
      <protection hidden="1"/>
    </xf>
    <xf numFmtId="0" fontId="3" fillId="0" borderId="23" xfId="1" applyFont="1" applyBorder="1" applyAlignment="1" applyProtection="1">
      <alignment horizontal="left" vertical="center" wrapText="1"/>
      <protection hidden="1"/>
    </xf>
    <xf numFmtId="0" fontId="2" fillId="0" borderId="1" xfId="1" applyFont="1" applyBorder="1" applyAlignment="1" applyProtection="1">
      <alignment horizontal="left" vertical="center" wrapText="1"/>
      <protection hidden="1"/>
    </xf>
    <xf numFmtId="0" fontId="2" fillId="0" borderId="27" xfId="1" applyFont="1" applyBorder="1" applyAlignment="1" applyProtection="1">
      <alignment horizontal="justify" vertical="center" wrapText="1"/>
      <protection hidden="1"/>
    </xf>
    <xf numFmtId="0" fontId="3" fillId="0" borderId="41" xfId="1" applyFont="1" applyBorder="1" applyAlignment="1" applyProtection="1">
      <alignment horizontal="left" vertical="center" wrapText="1"/>
      <protection hidden="1"/>
    </xf>
    <xf numFmtId="0" fontId="3" fillId="0" borderId="19" xfId="1" applyFont="1" applyBorder="1" applyAlignment="1" applyProtection="1">
      <alignment horizontal="left" vertical="top" wrapText="1"/>
      <protection hidden="1"/>
    </xf>
    <xf numFmtId="0" fontId="3" fillId="0" borderId="18" xfId="1" applyFont="1" applyBorder="1" applyAlignment="1" applyProtection="1">
      <alignment horizontal="left" vertical="top" wrapText="1"/>
      <protection hidden="1"/>
    </xf>
    <xf numFmtId="0" fontId="3" fillId="0" borderId="9" xfId="1" applyFont="1" applyBorder="1" applyAlignment="1" applyProtection="1">
      <alignment horizontal="right" vertical="top"/>
      <protection hidden="1"/>
    </xf>
    <xf numFmtId="0" fontId="3" fillId="0" borderId="0" xfId="1" applyFont="1" applyAlignment="1" applyProtection="1">
      <alignment horizontal="left" vertical="center" wrapText="1"/>
      <protection locked="0" hidden="1"/>
    </xf>
    <xf numFmtId="49" fontId="2" fillId="0" borderId="0" xfId="1" applyNumberFormat="1" applyFont="1" applyAlignment="1" applyProtection="1">
      <alignment horizontal="right" vertical="top" wrapText="1"/>
      <protection hidden="1"/>
    </xf>
    <xf numFmtId="0" fontId="2" fillId="0" borderId="0" xfId="1" applyFont="1" applyAlignment="1" applyProtection="1">
      <alignment horizontal="right" vertical="top"/>
      <protection hidden="1"/>
    </xf>
    <xf numFmtId="0" fontId="7" fillId="0" borderId="0" xfId="1" applyFont="1" applyAlignment="1" applyProtection="1">
      <alignment vertical="top"/>
      <protection hidden="1"/>
    </xf>
    <xf numFmtId="0" fontId="8" fillId="0" borderId="0" xfId="1" applyFont="1" applyAlignment="1" applyProtection="1">
      <alignment horizontal="left" vertical="top" wrapText="1"/>
      <protection hidden="1"/>
    </xf>
    <xf numFmtId="0" fontId="2" fillId="0" borderId="0" xfId="1" applyFont="1" applyAlignment="1" applyProtection="1">
      <alignment horizontal="center" vertical="top"/>
      <protection hidden="1"/>
    </xf>
    <xf numFmtId="0" fontId="8" fillId="0" borderId="44" xfId="1" applyFont="1" applyBorder="1" applyAlignment="1" applyProtection="1">
      <alignment horizontal="right"/>
      <protection hidden="1"/>
    </xf>
    <xf numFmtId="0" fontId="8" fillId="0" borderId="0" xfId="1" applyFont="1" applyAlignment="1" applyProtection="1">
      <alignment horizontal="right"/>
      <protection hidden="1"/>
    </xf>
    <xf numFmtId="0" fontId="8" fillId="0" borderId="0" xfId="1" applyFont="1" applyAlignment="1" applyProtection="1">
      <alignment horizontal="left" vertical="center" wrapText="1"/>
      <protection locked="0" hidden="1"/>
    </xf>
    <xf numFmtId="0" fontId="8" fillId="0" borderId="0" xfId="1" applyFont="1" applyAlignment="1" applyProtection="1">
      <alignment horizontal="justify"/>
      <protection hidden="1"/>
    </xf>
    <xf numFmtId="0" fontId="2" fillId="0" borderId="12" xfId="1" applyFont="1" applyBorder="1" applyAlignment="1" applyProtection="1">
      <alignment horizontal="center" vertical="top" wrapText="1"/>
      <protection hidden="1"/>
    </xf>
    <xf numFmtId="0" fontId="2" fillId="0" borderId="44" xfId="1" applyFont="1" applyBorder="1" applyAlignment="1" applyProtection="1">
      <alignment horizontal="center" vertical="center"/>
      <protection hidden="1"/>
    </xf>
    <xf numFmtId="0" fontId="3" fillId="0" borderId="46" xfId="1" applyFont="1" applyBorder="1" applyAlignment="1" applyProtection="1">
      <alignment horizontal="center" vertical="center" wrapText="1"/>
      <protection hidden="1"/>
    </xf>
    <xf numFmtId="0" fontId="3" fillId="0" borderId="44" xfId="1" applyFont="1" applyBorder="1" applyAlignment="1" applyProtection="1">
      <alignment horizontal="right" vertical="top"/>
      <protection hidden="1"/>
    </xf>
    <xf numFmtId="0" fontId="3" fillId="3" borderId="18" xfId="1" applyFont="1" applyFill="1" applyBorder="1" applyAlignment="1" applyProtection="1">
      <alignment horizontal="center" vertical="center" wrapText="1"/>
      <protection locked="0"/>
    </xf>
    <xf numFmtId="0" fontId="3" fillId="5" borderId="0" xfId="1" applyFont="1" applyFill="1" applyAlignment="1" applyProtection="1">
      <alignment horizontal="left" vertical="center"/>
      <protection hidden="1"/>
    </xf>
    <xf numFmtId="0" fontId="3" fillId="4" borderId="0" xfId="1" applyFont="1" applyFill="1" applyAlignment="1" applyProtection="1">
      <alignment horizontal="left" vertical="center"/>
      <protection hidden="1"/>
    </xf>
    <xf numFmtId="0" fontId="3" fillId="5" borderId="0" xfId="1" applyFont="1" applyFill="1" applyProtection="1">
      <protection hidden="1"/>
    </xf>
    <xf numFmtId="0" fontId="3" fillId="4" borderId="0" xfId="1" applyFont="1" applyFill="1" applyProtection="1">
      <protection hidden="1"/>
    </xf>
    <xf numFmtId="0" fontId="3" fillId="3" borderId="12" xfId="1" applyFont="1" applyFill="1" applyBorder="1" applyAlignment="1" applyProtection="1">
      <alignment horizontal="center" vertical="center" wrapText="1"/>
      <protection locked="0"/>
    </xf>
    <xf numFmtId="0" fontId="2" fillId="0" borderId="0" xfId="1" applyFont="1" applyAlignment="1" applyProtection="1">
      <alignment horizontal="right" vertical="center" indent="1"/>
      <protection hidden="1"/>
    </xf>
    <xf numFmtId="0" fontId="7" fillId="0" borderId="0" xfId="1" applyFont="1" applyAlignment="1" applyProtection="1">
      <alignment horizontal="justify" vertical="top" wrapText="1"/>
      <protection hidden="1"/>
    </xf>
    <xf numFmtId="0" fontId="3" fillId="3" borderId="11" xfId="1" applyFont="1" applyFill="1" applyBorder="1" applyAlignment="1" applyProtection="1">
      <alignment horizontal="left" vertical="center" wrapText="1"/>
      <protection locked="0"/>
    </xf>
    <xf numFmtId="0" fontId="3" fillId="3" borderId="47" xfId="1" applyFont="1" applyFill="1" applyBorder="1" applyAlignment="1" applyProtection="1">
      <alignment vertical="center" wrapText="1"/>
      <protection locked="0"/>
    </xf>
    <xf numFmtId="0" fontId="3" fillId="3" borderId="48" xfId="1" applyFont="1" applyFill="1" applyBorder="1" applyAlignment="1" applyProtection="1">
      <alignment vertical="center" wrapText="1"/>
      <protection locked="0"/>
    </xf>
    <xf numFmtId="0" fontId="3" fillId="3" borderId="48" xfId="1" applyFont="1" applyFill="1" applyBorder="1" applyAlignment="1" applyProtection="1">
      <alignment horizontal="left" vertical="center" wrapText="1"/>
      <protection locked="0"/>
    </xf>
    <xf numFmtId="0" fontId="3" fillId="3" borderId="2" xfId="1" applyFont="1" applyFill="1" applyBorder="1" applyAlignment="1" applyProtection="1">
      <alignment horizontal="center" vertical="center" wrapText="1"/>
      <protection locked="0"/>
    </xf>
    <xf numFmtId="0" fontId="3" fillId="3" borderId="13" xfId="1" applyFont="1" applyFill="1" applyBorder="1" applyAlignment="1" applyProtection="1">
      <alignment horizontal="center" vertical="center" wrapText="1"/>
      <protection locked="0"/>
    </xf>
    <xf numFmtId="0" fontId="3" fillId="3" borderId="14" xfId="1" applyFont="1" applyFill="1" applyBorder="1" applyAlignment="1" applyProtection="1">
      <alignment horizontal="center" vertical="center" wrapText="1"/>
      <protection locked="0"/>
    </xf>
    <xf numFmtId="0" fontId="9" fillId="0" borderId="0" xfId="1" applyFont="1" applyAlignment="1" applyProtection="1">
      <alignment horizontal="justify" vertical="top" wrapText="1"/>
      <protection hidden="1"/>
    </xf>
    <xf numFmtId="0" fontId="7" fillId="0" borderId="0" xfId="1" applyFont="1" applyAlignment="1" applyProtection="1">
      <alignment horizontal="right" vertical="top"/>
      <protection hidden="1"/>
    </xf>
    <xf numFmtId="0" fontId="7" fillId="0" borderId="2" xfId="1" applyFont="1" applyBorder="1" applyAlignment="1" applyProtection="1">
      <alignment horizontal="right" vertical="top" indent="1"/>
      <protection hidden="1"/>
    </xf>
    <xf numFmtId="0" fontId="3" fillId="0" borderId="7" xfId="1" applyFont="1" applyBorder="1" applyAlignment="1" applyProtection="1">
      <alignment horizontal="right" vertical="top"/>
      <protection hidden="1"/>
    </xf>
    <xf numFmtId="0" fontId="3" fillId="0" borderId="14" xfId="1" applyFont="1" applyBorder="1" applyAlignment="1" applyProtection="1">
      <alignment horizontal="left" vertical="center" wrapText="1"/>
      <protection hidden="1"/>
    </xf>
    <xf numFmtId="0" fontId="3" fillId="0" borderId="12" xfId="1" applyFont="1" applyBorder="1" applyAlignment="1" applyProtection="1">
      <alignment horizontal="left" vertical="center" wrapText="1"/>
      <protection hidden="1"/>
    </xf>
    <xf numFmtId="0" fontId="3" fillId="0" borderId="1" xfId="1" applyFont="1" applyBorder="1" applyAlignment="1" applyProtection="1">
      <alignment horizontal="left" vertical="top" wrapText="1"/>
      <protection hidden="1"/>
    </xf>
    <xf numFmtId="0" fontId="15" fillId="0" borderId="0" xfId="1" applyFont="1" applyAlignment="1" applyProtection="1">
      <alignment horizontal="left" vertical="top" indent="5"/>
      <protection hidden="1"/>
    </xf>
    <xf numFmtId="0" fontId="16" fillId="0" borderId="0" xfId="1" applyFont="1" applyAlignment="1" applyProtection="1">
      <alignment horizontal="left" vertical="top"/>
      <protection hidden="1"/>
    </xf>
    <xf numFmtId="0" fontId="15" fillId="0" borderId="0" xfId="1" applyFont="1" applyAlignment="1" applyProtection="1">
      <alignment horizontal="left" vertical="top" wrapText="1"/>
      <protection hidden="1"/>
    </xf>
    <xf numFmtId="0" fontId="17" fillId="0" borderId="0" xfId="1" applyFont="1" applyAlignment="1" applyProtection="1">
      <alignment horizontal="center" vertical="center" wrapText="1"/>
      <protection hidden="1"/>
    </xf>
    <xf numFmtId="0" fontId="15" fillId="0" borderId="0" xfId="1" applyFont="1" applyAlignment="1" applyProtection="1">
      <alignment horizontal="center" vertical="center" wrapText="1"/>
      <protection hidden="1"/>
    </xf>
    <xf numFmtId="0" fontId="15" fillId="0" borderId="0" xfId="1" applyFont="1" applyAlignment="1" applyProtection="1">
      <alignment horizontal="left" vertical="center"/>
      <protection hidden="1"/>
    </xf>
    <xf numFmtId="0" fontId="15" fillId="0" borderId="0" xfId="1" applyFont="1" applyProtection="1">
      <protection hidden="1"/>
    </xf>
    <xf numFmtId="0" fontId="15" fillId="0" borderId="0" xfId="1" applyFont="1" applyAlignment="1" applyProtection="1">
      <alignment vertical="top"/>
      <protection hidden="1"/>
    </xf>
    <xf numFmtId="0" fontId="15" fillId="0" borderId="0" xfId="1" applyFont="1" applyAlignment="1" applyProtection="1">
      <alignment vertical="center"/>
      <protection hidden="1"/>
    </xf>
    <xf numFmtId="0" fontId="15" fillId="0" borderId="0" xfId="1" applyFont="1" applyAlignment="1" applyProtection="1">
      <alignment vertical="center" wrapText="1"/>
      <protection hidden="1"/>
    </xf>
    <xf numFmtId="0" fontId="15" fillId="0" borderId="3" xfId="1" applyFont="1" applyBorder="1" applyAlignment="1" applyProtection="1">
      <alignment vertical="top"/>
      <protection hidden="1"/>
    </xf>
    <xf numFmtId="0" fontId="15" fillId="0" borderId="0" xfId="1" applyFont="1" applyAlignment="1" applyProtection="1">
      <alignment horizontal="center" vertical="top"/>
      <protection hidden="1"/>
    </xf>
    <xf numFmtId="0" fontId="15" fillId="0" borderId="0" xfId="1" applyFont="1" applyAlignment="1" applyProtection="1">
      <alignment horizontal="left"/>
      <protection hidden="1"/>
    </xf>
    <xf numFmtId="0" fontId="15" fillId="3" borderId="34" xfId="1" applyFont="1" applyFill="1" applyBorder="1" applyAlignment="1" applyProtection="1">
      <alignment horizontal="left" vertical="top" wrapText="1"/>
      <protection locked="0" hidden="1"/>
    </xf>
    <xf numFmtId="0" fontId="15" fillId="3" borderId="27" xfId="1" applyFont="1" applyFill="1" applyBorder="1" applyAlignment="1" applyProtection="1">
      <alignment horizontal="left" vertical="top" wrapText="1"/>
      <protection locked="0" hidden="1"/>
    </xf>
    <xf numFmtId="0" fontId="15" fillId="3" borderId="5" xfId="1" applyFont="1" applyFill="1" applyBorder="1" applyAlignment="1" applyProtection="1">
      <alignment horizontal="left" vertical="top" wrapText="1"/>
      <protection locked="0" hidden="1"/>
    </xf>
    <xf numFmtId="0" fontId="15" fillId="0" borderId="3" xfId="1" applyFont="1" applyBorder="1" applyAlignment="1" applyProtection="1">
      <alignment horizontal="left" vertical="top" indent="5"/>
      <protection hidden="1"/>
    </xf>
    <xf numFmtId="0" fontId="15" fillId="0" borderId="0" xfId="1" applyFont="1" applyAlignment="1" applyProtection="1">
      <alignment horizontal="left" vertical="top"/>
      <protection hidden="1"/>
    </xf>
    <xf numFmtId="0" fontId="15" fillId="0" borderId="6" xfId="1" applyFont="1" applyBorder="1" applyAlignment="1" applyProtection="1">
      <alignment horizontal="left" vertical="center" indent="5"/>
      <protection hidden="1"/>
    </xf>
    <xf numFmtId="0" fontId="15" fillId="0" borderId="0" xfId="1" applyFont="1" applyAlignment="1" applyProtection="1">
      <alignment horizontal="left" vertical="center" wrapText="1"/>
      <protection hidden="1"/>
    </xf>
    <xf numFmtId="0" fontId="15" fillId="0" borderId="6" xfId="1" applyFont="1" applyBorder="1" applyAlignment="1" applyProtection="1">
      <alignment horizontal="left" vertical="top" indent="5"/>
      <protection hidden="1"/>
    </xf>
    <xf numFmtId="0" fontId="15" fillId="0" borderId="0" xfId="1" applyFont="1" applyAlignment="1" applyProtection="1">
      <alignment horizontal="right" vertical="center"/>
      <protection hidden="1"/>
    </xf>
    <xf numFmtId="0" fontId="15" fillId="0" borderId="1" xfId="1" applyFont="1" applyBorder="1" applyAlignment="1" applyProtection="1">
      <alignment vertical="top"/>
      <protection hidden="1"/>
    </xf>
    <xf numFmtId="0" fontId="15" fillId="0" borderId="1" xfId="1" applyFont="1" applyBorder="1" applyAlignment="1" applyProtection="1">
      <alignment horizontal="right" vertical="center"/>
      <protection hidden="1"/>
    </xf>
    <xf numFmtId="0" fontId="15" fillId="0" borderId="9" xfId="1" applyFont="1" applyBorder="1" applyAlignment="1" applyProtection="1">
      <alignment horizontal="left" vertical="top" indent="5"/>
      <protection hidden="1"/>
    </xf>
    <xf numFmtId="0" fontId="15" fillId="0" borderId="6" xfId="1" applyFont="1" applyBorder="1" applyAlignment="1" applyProtection="1">
      <alignment vertical="top"/>
      <protection hidden="1"/>
    </xf>
    <xf numFmtId="0" fontId="15" fillId="0" borderId="8" xfId="1" applyFont="1" applyBorder="1" applyProtection="1">
      <protection hidden="1"/>
    </xf>
    <xf numFmtId="0" fontId="15" fillId="0" borderId="7" xfId="1" applyFont="1" applyBorder="1" applyAlignment="1" applyProtection="1">
      <alignment vertical="top"/>
      <protection hidden="1"/>
    </xf>
    <xf numFmtId="0" fontId="15" fillId="0" borderId="8" xfId="1" applyFont="1" applyBorder="1" applyAlignment="1" applyProtection="1">
      <alignment vertical="center" wrapText="1"/>
      <protection hidden="1"/>
    </xf>
    <xf numFmtId="0" fontId="15" fillId="3" borderId="13" xfId="1" applyFont="1" applyFill="1" applyBorder="1" applyAlignment="1" applyProtection="1">
      <alignment horizontal="center" vertical="center" wrapText="1"/>
      <protection hidden="1"/>
    </xf>
    <xf numFmtId="0" fontId="15" fillId="3" borderId="14" xfId="1" applyFont="1" applyFill="1" applyBorder="1" applyAlignment="1" applyProtection="1">
      <alignment horizontal="center" vertical="center" wrapText="1"/>
      <protection hidden="1"/>
    </xf>
    <xf numFmtId="0" fontId="15" fillId="3" borderId="12" xfId="1" applyFont="1" applyFill="1" applyBorder="1" applyAlignment="1" applyProtection="1">
      <alignment horizontal="center" vertical="center" wrapText="1"/>
      <protection hidden="1"/>
    </xf>
    <xf numFmtId="0" fontId="15" fillId="0" borderId="27" xfId="1" applyFont="1" applyBorder="1" applyAlignment="1" applyProtection="1">
      <alignment horizontal="left" vertical="top" wrapText="1"/>
      <protection hidden="1"/>
    </xf>
    <xf numFmtId="0" fontId="15" fillId="0" borderId="2" xfId="1" applyFont="1" applyBorder="1" applyAlignment="1" applyProtection="1">
      <alignment horizontal="left"/>
      <protection hidden="1"/>
    </xf>
    <xf numFmtId="0" fontId="15" fillId="0" borderId="2" xfId="1" applyFont="1" applyBorder="1" applyAlignment="1" applyProtection="1">
      <alignment horizontal="left" vertical="top"/>
      <protection hidden="1"/>
    </xf>
    <xf numFmtId="0" fontId="15" fillId="0" borderId="6" xfId="1" applyFont="1" applyBorder="1" applyAlignment="1" applyProtection="1">
      <alignment horizontal="right" vertical="top"/>
      <protection hidden="1"/>
    </xf>
    <xf numFmtId="0" fontId="15" fillId="3" borderId="4" xfId="1" applyFont="1" applyFill="1" applyBorder="1" applyAlignment="1" applyProtection="1">
      <alignment vertical="center" wrapText="1"/>
      <protection hidden="1"/>
    </xf>
    <xf numFmtId="0" fontId="15" fillId="3" borderId="27" xfId="1" applyFont="1" applyFill="1" applyBorder="1" applyAlignment="1" applyProtection="1">
      <alignment vertical="center" wrapText="1"/>
      <protection hidden="1"/>
    </xf>
    <xf numFmtId="0" fontId="15" fillId="3" borderId="5" xfId="1" applyFont="1" applyFill="1" applyBorder="1" applyAlignment="1" applyProtection="1">
      <alignment vertical="center" wrapText="1"/>
      <protection hidden="1"/>
    </xf>
    <xf numFmtId="0" fontId="15" fillId="3" borderId="7" xfId="1" applyFont="1" applyFill="1" applyBorder="1" applyAlignment="1" applyProtection="1">
      <alignment vertical="center" wrapText="1"/>
      <protection hidden="1"/>
    </xf>
    <xf numFmtId="0" fontId="15" fillId="3" borderId="0" xfId="1" applyFont="1" applyFill="1" applyAlignment="1" applyProtection="1">
      <alignment vertical="center" wrapText="1"/>
      <protection hidden="1"/>
    </xf>
    <xf numFmtId="0" fontId="15" fillId="3" borderId="8" xfId="1" applyFont="1" applyFill="1" applyBorder="1" applyAlignment="1" applyProtection="1">
      <alignment vertical="center" wrapText="1"/>
      <protection hidden="1"/>
    </xf>
    <xf numFmtId="0" fontId="15" fillId="0" borderId="0" xfId="1" applyFont="1" applyAlignment="1" applyProtection="1">
      <alignment vertical="top" wrapText="1"/>
      <protection hidden="1"/>
    </xf>
    <xf numFmtId="0" fontId="15" fillId="0" borderId="1" xfId="1" applyFont="1" applyBorder="1" applyAlignment="1" applyProtection="1">
      <alignment horizontal="left" vertical="top" wrapText="1"/>
      <protection hidden="1"/>
    </xf>
    <xf numFmtId="0" fontId="5" fillId="0" borderId="2" xfId="1" applyFont="1" applyBorder="1" applyAlignment="1" applyProtection="1">
      <alignment horizontal="center" vertical="top"/>
      <protection hidden="1"/>
    </xf>
    <xf numFmtId="0" fontId="5" fillId="3" borderId="2" xfId="1" applyFont="1" applyFill="1" applyBorder="1" applyAlignment="1" applyProtection="1">
      <alignment horizontal="center" vertical="center" wrapText="1"/>
      <protection locked="0" hidden="1"/>
    </xf>
    <xf numFmtId="0" fontId="5" fillId="0" borderId="0" xfId="1" applyFont="1" applyAlignment="1" applyProtection="1">
      <alignment horizontal="center" vertical="top"/>
      <protection hidden="1"/>
    </xf>
    <xf numFmtId="0" fontId="15" fillId="0" borderId="8" xfId="1" applyFont="1" applyBorder="1" applyAlignment="1" applyProtection="1">
      <alignment horizontal="left" vertical="center" wrapText="1"/>
      <protection hidden="1"/>
    </xf>
    <xf numFmtId="0" fontId="15" fillId="0" borderId="3" xfId="1" applyFont="1" applyBorder="1" applyAlignment="1" applyProtection="1">
      <alignment horizontal="center" vertical="top"/>
      <protection hidden="1"/>
    </xf>
    <xf numFmtId="0" fontId="15" fillId="0" borderId="7" xfId="1" applyFont="1" applyBorder="1" applyAlignment="1" applyProtection="1">
      <alignment vertical="top" wrapText="1"/>
      <protection hidden="1"/>
    </xf>
    <xf numFmtId="0" fontId="15" fillId="0" borderId="8" xfId="1" applyFont="1" applyBorder="1" applyAlignment="1" applyProtection="1">
      <alignment horizontal="center" vertical="center" wrapText="1"/>
      <protection hidden="1"/>
    </xf>
    <xf numFmtId="0" fontId="15" fillId="0" borderId="27" xfId="1" applyFont="1" applyBorder="1" applyAlignment="1" applyProtection="1">
      <alignment horizontal="justify" vertical="top" wrapText="1"/>
      <protection hidden="1"/>
    </xf>
    <xf numFmtId="0" fontId="15" fillId="0" borderId="0" xfId="1" applyFont="1" applyAlignment="1" applyProtection="1">
      <alignment horizontal="justify" vertical="top" wrapText="1"/>
      <protection hidden="1"/>
    </xf>
    <xf numFmtId="0" fontId="15" fillId="3" borderId="0" xfId="1" applyFont="1" applyFill="1" applyAlignment="1" applyProtection="1">
      <alignment horizontal="center" vertical="top" wrapText="1"/>
      <protection locked="0"/>
    </xf>
    <xf numFmtId="0" fontId="3" fillId="3" borderId="0" xfId="1" applyFont="1" applyFill="1" applyAlignment="1" applyProtection="1">
      <alignment horizontal="center" vertical="top" wrapText="1"/>
      <protection locked="0"/>
    </xf>
    <xf numFmtId="0" fontId="8" fillId="0" borderId="0" xfId="1" applyFont="1" applyAlignment="1" applyProtection="1">
      <alignment horizontal="justify" vertical="top" wrapText="1"/>
      <protection hidden="1"/>
    </xf>
    <xf numFmtId="0" fontId="9" fillId="0" borderId="0" xfId="0" applyFont="1" applyAlignment="1" applyProtection="1">
      <alignment vertical="top" wrapText="1"/>
      <protection hidden="1"/>
    </xf>
    <xf numFmtId="0" fontId="3" fillId="0" borderId="13" xfId="0" applyFont="1" applyBorder="1" applyAlignment="1">
      <alignment horizontal="justify" vertical="top" wrapText="1"/>
    </xf>
    <xf numFmtId="0" fontId="3" fillId="0" borderId="14" xfId="0" applyFont="1" applyBorder="1" applyAlignment="1">
      <alignment horizontal="justify" vertical="top" wrapText="1"/>
    </xf>
    <xf numFmtId="0" fontId="3" fillId="0" borderId="12" xfId="0" applyFont="1" applyBorder="1" applyAlignment="1">
      <alignment horizontal="justify" vertical="top" wrapText="1"/>
    </xf>
    <xf numFmtId="0" fontId="3" fillId="3" borderId="13" xfId="1" applyFont="1" applyFill="1" applyBorder="1" applyAlignment="1" applyProtection="1">
      <alignment horizontal="center" vertical="top" wrapText="1"/>
      <protection locked="0"/>
    </xf>
    <xf numFmtId="0" fontId="3" fillId="3" borderId="14" xfId="1" applyFont="1" applyFill="1" applyBorder="1" applyAlignment="1" applyProtection="1">
      <alignment horizontal="center" vertical="top" wrapText="1"/>
      <protection locked="0"/>
    </xf>
    <xf numFmtId="0" fontId="3" fillId="3" borderId="12" xfId="1" applyFont="1" applyFill="1" applyBorder="1" applyAlignment="1" applyProtection="1">
      <alignment horizontal="center" vertical="top" wrapText="1"/>
      <protection locked="0"/>
    </xf>
    <xf numFmtId="0" fontId="3" fillId="0" borderId="2" xfId="1" applyFont="1" applyBorder="1" applyAlignment="1" applyProtection="1">
      <alignment horizontal="justify" vertical="top" wrapText="1"/>
      <protection hidden="1"/>
    </xf>
    <xf numFmtId="0" fontId="3" fillId="0" borderId="2" xfId="1" applyFont="1" applyBorder="1" applyAlignment="1" applyProtection="1">
      <alignment vertical="top" wrapText="1"/>
      <protection hidden="1"/>
    </xf>
    <xf numFmtId="0" fontId="3" fillId="0" borderId="2" xfId="1" applyFont="1" applyBorder="1" applyAlignment="1" applyProtection="1">
      <alignment horizontal="left" vertical="top" wrapText="1"/>
      <protection hidden="1"/>
    </xf>
    <xf numFmtId="0" fontId="3" fillId="0" borderId="13" xfId="1" applyFont="1" applyBorder="1" applyAlignment="1" applyProtection="1">
      <alignment horizontal="left" vertical="top" wrapText="1"/>
      <protection hidden="1"/>
    </xf>
    <xf numFmtId="0" fontId="3" fillId="0" borderId="14" xfId="1" applyFont="1" applyBorder="1" applyAlignment="1" applyProtection="1">
      <alignment horizontal="left" vertical="top" wrapText="1"/>
      <protection hidden="1"/>
    </xf>
    <xf numFmtId="0" fontId="3" fillId="0" borderId="12" xfId="1" applyFont="1" applyBorder="1" applyAlignment="1" applyProtection="1">
      <alignment horizontal="left" vertical="top" wrapText="1"/>
      <protection hidden="1"/>
    </xf>
    <xf numFmtId="0" fontId="3" fillId="3" borderId="2" xfId="1" applyFont="1" applyFill="1" applyBorder="1" applyAlignment="1" applyProtection="1">
      <alignment horizontal="center" vertical="top" wrapText="1"/>
      <protection locked="0"/>
    </xf>
    <xf numFmtId="0" fontId="7" fillId="0" borderId="2" xfId="1" applyFont="1" applyBorder="1" applyAlignment="1" applyProtection="1">
      <alignment horizontal="justify" vertical="top" wrapText="1"/>
      <protection hidden="1"/>
    </xf>
    <xf numFmtId="0" fontId="3" fillId="0" borderId="0" xfId="1" applyFont="1" applyAlignment="1" applyProtection="1">
      <alignment horizontal="left" vertical="top" wrapText="1"/>
      <protection hidden="1"/>
    </xf>
    <xf numFmtId="0" fontId="3" fillId="0" borderId="8" xfId="1" applyFont="1" applyBorder="1" applyAlignment="1" applyProtection="1">
      <alignment horizontal="left" vertical="top" wrapText="1"/>
      <protection hidden="1"/>
    </xf>
    <xf numFmtId="0" fontId="10" fillId="0" borderId="4" xfId="1" applyFont="1" applyBorder="1" applyAlignment="1" applyProtection="1">
      <alignment horizontal="left" vertical="top" wrapText="1"/>
      <protection hidden="1"/>
    </xf>
    <xf numFmtId="0" fontId="10" fillId="0" borderId="27" xfId="1" applyFont="1" applyBorder="1" applyAlignment="1" applyProtection="1">
      <alignment horizontal="left" vertical="top" wrapText="1"/>
      <protection hidden="1"/>
    </xf>
    <xf numFmtId="0" fontId="2" fillId="0" borderId="0" xfId="1" applyFont="1" applyAlignment="1" applyProtection="1">
      <alignment horizontal="justify" vertical="top" wrapText="1"/>
      <protection hidden="1"/>
    </xf>
    <xf numFmtId="0" fontId="3" fillId="0" borderId="15" xfId="1" applyFont="1" applyBorder="1" applyAlignment="1" applyProtection="1">
      <alignment vertical="center" wrapText="1"/>
      <protection hidden="1"/>
    </xf>
    <xf numFmtId="0" fontId="3" fillId="3" borderId="2" xfId="1" applyFont="1" applyFill="1" applyBorder="1" applyAlignment="1" applyProtection="1">
      <alignment horizontal="left" vertical="top" wrapText="1"/>
      <protection locked="0"/>
    </xf>
    <xf numFmtId="0" fontId="3" fillId="0" borderId="3" xfId="1" applyFont="1" applyBorder="1" applyAlignment="1" applyProtection="1">
      <alignment horizontal="left" vertical="top" indent="5"/>
      <protection hidden="1"/>
    </xf>
    <xf numFmtId="0" fontId="3" fillId="0" borderId="6" xfId="1" applyFont="1" applyBorder="1" applyAlignment="1" applyProtection="1">
      <alignment horizontal="left" vertical="top" indent="5"/>
      <protection hidden="1"/>
    </xf>
    <xf numFmtId="0" fontId="3" fillId="0" borderId="27" xfId="1" applyFont="1" applyBorder="1" applyAlignment="1" applyProtection="1">
      <alignment horizontal="left" vertical="top" wrapText="1"/>
      <protection hidden="1"/>
    </xf>
    <xf numFmtId="0" fontId="11" fillId="0" borderId="0" xfId="1" applyFont="1" applyAlignment="1" applyProtection="1">
      <alignment horizontal="left" vertical="top" wrapText="1"/>
      <protection hidden="1"/>
    </xf>
    <xf numFmtId="0" fontId="8" fillId="0" borderId="0" xfId="1" applyFont="1" applyAlignment="1" applyProtection="1">
      <alignment horizontal="justify" vertical="center"/>
      <protection hidden="1"/>
    </xf>
    <xf numFmtId="0" fontId="2" fillId="0" borderId="13" xfId="1" applyFont="1" applyBorder="1" applyAlignment="1" applyProtection="1">
      <alignment horizontal="left" vertical="center" wrapText="1"/>
      <protection hidden="1"/>
    </xf>
    <xf numFmtId="0" fontId="2" fillId="0" borderId="14" xfId="1" applyFont="1" applyBorder="1" applyAlignment="1" applyProtection="1">
      <alignment horizontal="left" vertical="center" wrapText="1"/>
      <protection hidden="1"/>
    </xf>
    <xf numFmtId="0" fontId="3" fillId="0" borderId="2" xfId="1" applyFont="1" applyBorder="1" applyAlignment="1" applyProtection="1">
      <alignment horizontal="left" vertical="center" wrapText="1"/>
      <protection hidden="1"/>
    </xf>
    <xf numFmtId="0" fontId="8" fillId="0" borderId="0" xfId="1" applyFont="1" applyAlignment="1" applyProtection="1">
      <alignment horizontal="left" vertical="top" wrapText="1"/>
      <protection hidden="1"/>
    </xf>
    <xf numFmtId="0" fontId="2" fillId="0" borderId="2" xfId="1" applyFont="1" applyBorder="1" applyAlignment="1" applyProtection="1">
      <alignment horizontal="center" vertical="center" wrapText="1"/>
      <protection hidden="1"/>
    </xf>
    <xf numFmtId="0" fontId="3" fillId="3" borderId="2" xfId="1" applyFont="1" applyFill="1" applyBorder="1" applyAlignment="1" applyProtection="1">
      <alignment horizontal="center" vertical="center" wrapText="1"/>
      <protection locked="0"/>
    </xf>
    <xf numFmtId="0" fontId="15" fillId="0" borderId="14" xfId="1" applyFont="1" applyBorder="1" applyAlignment="1" applyProtection="1">
      <alignment horizontal="justify" vertical="top" wrapText="1"/>
      <protection hidden="1"/>
    </xf>
    <xf numFmtId="0" fontId="15" fillId="3" borderId="2" xfId="1" applyFont="1" applyFill="1" applyBorder="1" applyAlignment="1" applyProtection="1">
      <alignment horizontal="center" vertical="top" wrapText="1"/>
      <protection locked="0"/>
    </xf>
    <xf numFmtId="0" fontId="17" fillId="3" borderId="7" xfId="1" applyFont="1" applyFill="1" applyBorder="1" applyAlignment="1" applyProtection="1">
      <alignment horizontal="left" vertical="center" wrapText="1"/>
      <protection hidden="1"/>
    </xf>
    <xf numFmtId="0" fontId="17" fillId="3" borderId="8" xfId="1" applyFont="1" applyFill="1" applyBorder="1" applyAlignment="1" applyProtection="1">
      <alignment horizontal="left" vertical="center" wrapText="1"/>
      <protection hidden="1"/>
    </xf>
    <xf numFmtId="0" fontId="15" fillId="3" borderId="10" xfId="1" applyFont="1" applyFill="1" applyBorder="1" applyAlignment="1" applyProtection="1">
      <alignment horizontal="left" vertical="top" wrapText="1"/>
      <protection hidden="1"/>
    </xf>
    <xf numFmtId="0" fontId="15" fillId="3" borderId="11" xfId="1" applyFont="1" applyFill="1" applyBorder="1" applyAlignment="1" applyProtection="1">
      <alignment horizontal="left" vertical="top" wrapText="1"/>
      <protection hidden="1"/>
    </xf>
    <xf numFmtId="0" fontId="15" fillId="3" borderId="1" xfId="1" applyFont="1" applyFill="1" applyBorder="1" applyAlignment="1" applyProtection="1">
      <alignment horizontal="left" vertical="top" wrapText="1"/>
      <protection hidden="1"/>
    </xf>
    <xf numFmtId="0" fontId="15" fillId="0" borderId="0" xfId="1" applyFont="1" applyAlignment="1" applyProtection="1">
      <alignment horizontal="left" vertical="top" wrapText="1"/>
      <protection hidden="1"/>
    </xf>
    <xf numFmtId="0" fontId="15" fillId="0" borderId="8" xfId="1" applyFont="1" applyBorder="1" applyAlignment="1" applyProtection="1">
      <alignment horizontal="left" vertical="top" wrapText="1"/>
      <protection hidden="1"/>
    </xf>
    <xf numFmtId="0" fontId="15" fillId="3" borderId="13" xfId="1" applyFont="1" applyFill="1" applyBorder="1" applyAlignment="1" applyProtection="1">
      <alignment horizontal="center" vertical="center" wrapText="1"/>
      <protection locked="0"/>
    </xf>
    <xf numFmtId="0" fontId="15" fillId="3" borderId="12" xfId="1" applyFont="1" applyFill="1" applyBorder="1" applyAlignment="1" applyProtection="1">
      <alignment horizontal="center" vertical="center" wrapText="1"/>
      <protection locked="0"/>
    </xf>
    <xf numFmtId="0" fontId="15" fillId="0" borderId="7" xfId="1" applyFont="1" applyBorder="1" applyAlignment="1" applyProtection="1">
      <alignment horizontal="justify" vertical="top" wrapText="1"/>
      <protection hidden="1"/>
    </xf>
    <xf numFmtId="0" fontId="15" fillId="0" borderId="0" xfId="1" applyFont="1" applyAlignment="1" applyProtection="1">
      <alignment horizontal="justify" vertical="top" wrapText="1"/>
      <protection hidden="1"/>
    </xf>
    <xf numFmtId="0" fontId="15" fillId="0" borderId="8" xfId="1" applyFont="1" applyBorder="1" applyAlignment="1" applyProtection="1">
      <alignment horizontal="justify" vertical="top" wrapText="1"/>
      <protection hidden="1"/>
    </xf>
    <xf numFmtId="0" fontId="15" fillId="0" borderId="0" xfId="1" applyFont="1" applyAlignment="1" applyProtection="1">
      <alignment vertical="top" wrapText="1"/>
      <protection hidden="1"/>
    </xf>
    <xf numFmtId="0" fontId="15" fillId="0" borderId="8" xfId="1" applyFont="1" applyBorder="1" applyAlignment="1" applyProtection="1">
      <alignment vertical="top" wrapText="1"/>
      <protection hidden="1"/>
    </xf>
    <xf numFmtId="0" fontId="15" fillId="3" borderId="7" xfId="1" applyFont="1" applyFill="1" applyBorder="1" applyAlignment="1" applyProtection="1">
      <alignment horizontal="left" vertical="top" wrapText="1"/>
      <protection hidden="1"/>
    </xf>
    <xf numFmtId="0" fontId="15" fillId="3" borderId="8" xfId="1" applyFont="1" applyFill="1" applyBorder="1" applyAlignment="1" applyProtection="1">
      <alignment horizontal="left" vertical="top" wrapText="1"/>
      <protection hidden="1"/>
    </xf>
    <xf numFmtId="0" fontId="15" fillId="3" borderId="0" xfId="1" applyFont="1" applyFill="1" applyAlignment="1" applyProtection="1">
      <alignment horizontal="left" vertical="top" wrapText="1"/>
      <protection hidden="1"/>
    </xf>
    <xf numFmtId="0" fontId="15" fillId="3" borderId="30" xfId="1" applyFont="1" applyFill="1" applyBorder="1" applyAlignment="1" applyProtection="1">
      <alignment vertical="center" wrapText="1"/>
      <protection locked="0"/>
    </xf>
    <xf numFmtId="0" fontId="15" fillId="3" borderId="31" xfId="1" applyFont="1" applyFill="1" applyBorder="1" applyAlignment="1" applyProtection="1">
      <alignment vertical="center" wrapText="1"/>
      <protection locked="0"/>
    </xf>
    <xf numFmtId="0" fontId="15" fillId="3" borderId="32" xfId="1" applyFont="1" applyFill="1" applyBorder="1" applyAlignment="1" applyProtection="1">
      <alignment vertical="center" wrapText="1"/>
      <protection locked="0"/>
    </xf>
    <xf numFmtId="0" fontId="15" fillId="3" borderId="22" xfId="1" applyFont="1" applyFill="1" applyBorder="1" applyAlignment="1" applyProtection="1">
      <alignment vertical="center" wrapText="1"/>
      <protection locked="0"/>
    </xf>
    <xf numFmtId="0" fontId="15" fillId="3" borderId="23" xfId="1" applyFont="1" applyFill="1" applyBorder="1" applyAlignment="1" applyProtection="1">
      <alignment vertical="center" wrapText="1"/>
      <protection locked="0"/>
    </xf>
    <xf numFmtId="0" fontId="15" fillId="3" borderId="24" xfId="1" applyFont="1" applyFill="1" applyBorder="1" applyAlignment="1" applyProtection="1">
      <alignment vertical="center" wrapText="1"/>
      <protection locked="0"/>
    </xf>
    <xf numFmtId="0" fontId="15" fillId="0" borderId="7" xfId="1" applyFont="1" applyBorder="1" applyAlignment="1" applyProtection="1">
      <alignment horizontal="left" vertical="top" wrapText="1"/>
      <protection hidden="1"/>
    </xf>
    <xf numFmtId="0" fontId="19" fillId="0" borderId="7" xfId="1" applyFont="1" applyBorder="1" applyAlignment="1" applyProtection="1">
      <alignment horizontal="justify" vertical="top" wrapText="1"/>
      <protection hidden="1"/>
    </xf>
    <xf numFmtId="0" fontId="19" fillId="0" borderId="0" xfId="1" applyFont="1" applyAlignment="1" applyProtection="1">
      <alignment horizontal="justify" vertical="top" wrapText="1"/>
      <protection hidden="1"/>
    </xf>
    <xf numFmtId="0" fontId="19" fillId="0" borderId="8" xfId="1" applyFont="1" applyBorder="1" applyAlignment="1" applyProtection="1">
      <alignment horizontal="justify" vertical="top" wrapText="1"/>
      <protection hidden="1"/>
    </xf>
    <xf numFmtId="0" fontId="15" fillId="0" borderId="3" xfId="1" applyFont="1" applyBorder="1" applyAlignment="1" applyProtection="1">
      <alignment horizontal="left" vertical="top" indent="5"/>
      <protection hidden="1"/>
    </xf>
    <xf numFmtId="0" fontId="15" fillId="0" borderId="6" xfId="1" applyFont="1" applyBorder="1" applyAlignment="1" applyProtection="1">
      <alignment horizontal="left" vertical="top" indent="5"/>
      <protection hidden="1"/>
    </xf>
    <xf numFmtId="0" fontId="15" fillId="0" borderId="4" xfId="1" applyFont="1" applyBorder="1" applyAlignment="1" applyProtection="1">
      <alignment horizontal="justify" vertical="top" wrapText="1"/>
      <protection hidden="1"/>
    </xf>
    <xf numFmtId="0" fontId="15" fillId="0" borderId="27" xfId="1" applyFont="1" applyBorder="1" applyAlignment="1" applyProtection="1">
      <alignment horizontal="justify" vertical="top" wrapText="1"/>
      <protection hidden="1"/>
    </xf>
    <xf numFmtId="0" fontId="15" fillId="0" borderId="28" xfId="1" applyFont="1" applyBorder="1" applyAlignment="1" applyProtection="1">
      <alignment horizontal="justify" vertical="top" wrapText="1"/>
      <protection hidden="1"/>
    </xf>
    <xf numFmtId="0" fontId="15" fillId="0" borderId="29" xfId="1" applyFont="1" applyBorder="1" applyAlignment="1" applyProtection="1">
      <alignment horizontal="justify" vertical="top" wrapText="1"/>
      <protection hidden="1"/>
    </xf>
    <xf numFmtId="0" fontId="15" fillId="3" borderId="17" xfId="1" applyFont="1" applyFill="1" applyBorder="1" applyAlignment="1" applyProtection="1">
      <alignment horizontal="left" vertical="center" wrapText="1"/>
      <protection locked="0"/>
    </xf>
    <xf numFmtId="0" fontId="15" fillId="3" borderId="18" xfId="1" applyFont="1" applyFill="1" applyBorder="1" applyAlignment="1" applyProtection="1">
      <alignment horizontal="left" vertical="center" wrapText="1"/>
      <protection locked="0"/>
    </xf>
    <xf numFmtId="0" fontId="15" fillId="3" borderId="19" xfId="1" applyFont="1" applyFill="1" applyBorder="1" applyAlignment="1" applyProtection="1">
      <alignment horizontal="left" vertical="center" wrapText="1"/>
      <protection locked="0"/>
    </xf>
    <xf numFmtId="0" fontId="15" fillId="3" borderId="30" xfId="1" applyFont="1" applyFill="1" applyBorder="1" applyAlignment="1" applyProtection="1">
      <alignment horizontal="left" vertical="center" wrapText="1"/>
      <protection locked="0"/>
    </xf>
    <xf numFmtId="0" fontId="15" fillId="3" borderId="31" xfId="1" applyFont="1" applyFill="1" applyBorder="1" applyAlignment="1" applyProtection="1">
      <alignment horizontal="left" vertical="center" wrapText="1"/>
      <protection locked="0"/>
    </xf>
    <xf numFmtId="0" fontId="15" fillId="3" borderId="32" xfId="1" applyFont="1" applyFill="1" applyBorder="1" applyAlignment="1" applyProtection="1">
      <alignment horizontal="left" vertical="center" wrapText="1"/>
      <protection locked="0"/>
    </xf>
    <xf numFmtId="0" fontId="15" fillId="0" borderId="15" xfId="1" applyFont="1" applyBorder="1" applyAlignment="1" applyProtection="1">
      <alignment horizontal="justify" vertical="top" wrapText="1"/>
      <protection hidden="1"/>
    </xf>
    <xf numFmtId="0" fontId="15" fillId="0" borderId="16" xfId="1" applyFont="1" applyBorder="1" applyAlignment="1" applyProtection="1">
      <alignment horizontal="justify" vertical="top" wrapText="1"/>
      <protection hidden="1"/>
    </xf>
    <xf numFmtId="0" fontId="15" fillId="3" borderId="17" xfId="1" applyFont="1" applyFill="1" applyBorder="1" applyAlignment="1" applyProtection="1">
      <alignment horizontal="left" vertical="top" wrapText="1"/>
      <protection locked="0"/>
    </xf>
    <xf numFmtId="0" fontId="15" fillId="3" borderId="18" xfId="1" applyFont="1" applyFill="1" applyBorder="1" applyAlignment="1" applyProtection="1">
      <alignment horizontal="left" vertical="top" wrapText="1"/>
      <protection locked="0"/>
    </xf>
    <xf numFmtId="0" fontId="15" fillId="3" borderId="19" xfId="1" applyFont="1" applyFill="1" applyBorder="1" applyAlignment="1" applyProtection="1">
      <alignment horizontal="left" vertical="top" wrapText="1"/>
      <protection locked="0"/>
    </xf>
    <xf numFmtId="0" fontId="15" fillId="0" borderId="14" xfId="1" applyFont="1" applyBorder="1" applyAlignment="1" applyProtection="1">
      <alignment horizontal="left" vertical="top" wrapText="1"/>
      <protection hidden="1"/>
    </xf>
    <xf numFmtId="0" fontId="15" fillId="0" borderId="25" xfId="1" applyFont="1" applyBorder="1" applyAlignment="1" applyProtection="1">
      <alignment horizontal="left" vertical="top" wrapText="1"/>
      <protection hidden="1"/>
    </xf>
    <xf numFmtId="0" fontId="15" fillId="3" borderId="26" xfId="1" applyFont="1" applyFill="1" applyBorder="1" applyAlignment="1" applyProtection="1">
      <alignment vertical="center" wrapText="1"/>
      <protection locked="0"/>
    </xf>
    <xf numFmtId="0" fontId="15" fillId="3" borderId="12" xfId="1" applyFont="1" applyFill="1" applyBorder="1" applyAlignment="1" applyProtection="1">
      <alignment vertical="center" wrapText="1"/>
      <protection locked="0"/>
    </xf>
    <xf numFmtId="0" fontId="15" fillId="3" borderId="13" xfId="1" applyFont="1" applyFill="1" applyBorder="1" applyAlignment="1" applyProtection="1">
      <alignment vertical="center" wrapText="1"/>
      <protection locked="0"/>
    </xf>
    <xf numFmtId="0" fontId="18" fillId="0" borderId="7" xfId="1" applyFont="1" applyBorder="1" applyAlignment="1" applyProtection="1">
      <alignment horizontal="left" vertical="top" wrapText="1"/>
      <protection hidden="1"/>
    </xf>
    <xf numFmtId="0" fontId="18" fillId="0" borderId="0" xfId="1" applyFont="1" applyAlignment="1" applyProtection="1">
      <alignment horizontal="left" vertical="top" wrapText="1"/>
      <protection hidden="1"/>
    </xf>
    <xf numFmtId="0" fontId="15" fillId="0" borderId="13" xfId="1" applyFont="1" applyBorder="1" applyAlignment="1" applyProtection="1">
      <alignment horizontal="left" vertical="top" wrapText="1"/>
      <protection hidden="1"/>
    </xf>
    <xf numFmtId="0" fontId="16" fillId="0" borderId="4" xfId="1" applyFont="1" applyBorder="1" applyAlignment="1" applyProtection="1">
      <alignment horizontal="left" vertical="top" wrapText="1"/>
      <protection hidden="1"/>
    </xf>
    <xf numFmtId="0" fontId="16" fillId="0" borderId="27" xfId="1" applyFont="1" applyBorder="1" applyAlignment="1" applyProtection="1">
      <alignment horizontal="left" vertical="top" wrapText="1"/>
      <protection hidden="1"/>
    </xf>
    <xf numFmtId="0" fontId="17" fillId="0" borderId="0" xfId="1" applyFont="1" applyAlignment="1" applyProtection="1">
      <alignment horizontal="justify" vertical="top" wrapText="1"/>
      <protection hidden="1"/>
    </xf>
    <xf numFmtId="0" fontId="15" fillId="3" borderId="13" xfId="1" applyFont="1" applyFill="1" applyBorder="1" applyAlignment="1" applyProtection="1">
      <alignment horizontal="left" vertical="center" wrapText="1"/>
      <protection locked="0"/>
    </xf>
    <xf numFmtId="0" fontId="15" fillId="3" borderId="14" xfId="1" applyFont="1" applyFill="1" applyBorder="1" applyAlignment="1" applyProtection="1">
      <alignment horizontal="left" vertical="center" wrapText="1"/>
      <protection locked="0"/>
    </xf>
    <xf numFmtId="0" fontId="15" fillId="3" borderId="12" xfId="1" applyFont="1" applyFill="1" applyBorder="1" applyAlignment="1" applyProtection="1">
      <alignment horizontal="left" vertical="center" wrapText="1"/>
      <protection locked="0"/>
    </xf>
    <xf numFmtId="0" fontId="5" fillId="0" borderId="0" xfId="1" applyFont="1" applyAlignment="1" applyProtection="1">
      <alignment horizontal="center" vertical="top" wrapText="1"/>
      <protection hidden="1"/>
    </xf>
    <xf numFmtId="0" fontId="5" fillId="0" borderId="13" xfId="1" applyFont="1" applyBorder="1" applyAlignment="1" applyProtection="1">
      <alignment horizontal="center" vertical="top"/>
      <protection hidden="1"/>
    </xf>
    <xf numFmtId="0" fontId="5" fillId="0" borderId="14" xfId="1" applyFont="1" applyBorder="1" applyAlignment="1" applyProtection="1">
      <alignment horizontal="center" vertical="top"/>
      <protection hidden="1"/>
    </xf>
    <xf numFmtId="0" fontId="5" fillId="0" borderId="12" xfId="1" applyFont="1" applyBorder="1" applyAlignment="1" applyProtection="1">
      <alignment horizontal="center" vertical="top"/>
      <protection hidden="1"/>
    </xf>
    <xf numFmtId="0" fontId="15" fillId="3" borderId="22" xfId="1" applyFont="1" applyFill="1" applyBorder="1" applyAlignment="1" applyProtection="1">
      <alignment horizontal="left" vertical="center" wrapText="1"/>
      <protection locked="0"/>
    </xf>
    <xf numFmtId="0" fontId="15" fillId="3" borderId="20" xfId="1" applyFont="1" applyFill="1" applyBorder="1" applyAlignment="1" applyProtection="1">
      <alignment horizontal="left" vertical="center" wrapText="1"/>
      <protection locked="0"/>
    </xf>
    <xf numFmtId="0" fontId="15" fillId="3" borderId="23" xfId="1" applyFont="1" applyFill="1" applyBorder="1" applyAlignment="1" applyProtection="1">
      <alignment horizontal="left" vertical="center" wrapText="1"/>
      <protection locked="0"/>
    </xf>
    <xf numFmtId="0" fontId="15" fillId="0" borderId="4" xfId="1" applyFont="1" applyBorder="1" applyAlignment="1" applyProtection="1">
      <alignment horizontal="left" vertical="top" wrapText="1"/>
      <protection hidden="1"/>
    </xf>
    <xf numFmtId="0" fontId="15" fillId="0" borderId="27" xfId="1" applyFont="1" applyBorder="1" applyAlignment="1" applyProtection="1">
      <alignment horizontal="left" vertical="top" wrapText="1"/>
      <protection hidden="1"/>
    </xf>
    <xf numFmtId="0" fontId="15" fillId="0" borderId="13" xfId="1" applyFont="1" applyBorder="1" applyAlignment="1" applyProtection="1">
      <alignment horizontal="justify" vertical="top" wrapText="1"/>
      <protection hidden="1"/>
    </xf>
    <xf numFmtId="0" fontId="15" fillId="0" borderId="25" xfId="1" applyFont="1" applyBorder="1" applyAlignment="1" applyProtection="1">
      <alignment horizontal="justify" vertical="top" wrapText="1"/>
      <protection hidden="1"/>
    </xf>
    <xf numFmtId="0" fontId="15" fillId="3" borderId="26" xfId="1" applyFont="1" applyFill="1" applyBorder="1" applyAlignment="1" applyProtection="1">
      <alignment horizontal="left" vertical="center" wrapText="1"/>
      <protection locked="0"/>
    </xf>
    <xf numFmtId="0" fontId="15" fillId="3" borderId="15" xfId="1" applyFont="1" applyFill="1" applyBorder="1" applyAlignment="1" applyProtection="1">
      <alignment horizontal="left" vertical="center" wrapText="1"/>
      <protection locked="0"/>
    </xf>
    <xf numFmtId="0" fontId="15" fillId="3" borderId="33" xfId="1" applyFont="1" applyFill="1" applyBorder="1" applyAlignment="1" applyProtection="1">
      <alignment horizontal="left" vertical="center" wrapText="1"/>
      <protection locked="0"/>
    </xf>
    <xf numFmtId="0" fontId="15" fillId="3" borderId="13" xfId="1" applyFont="1" applyFill="1" applyBorder="1" applyAlignment="1" applyProtection="1">
      <alignment horizontal="right" vertical="top" wrapText="1"/>
      <protection locked="0"/>
    </xf>
    <xf numFmtId="0" fontId="15" fillId="3" borderId="14" xfId="1" applyFont="1" applyFill="1" applyBorder="1" applyAlignment="1" applyProtection="1">
      <alignment horizontal="right" vertical="top" wrapText="1"/>
      <protection locked="0"/>
    </xf>
    <xf numFmtId="0" fontId="15" fillId="3" borderId="12" xfId="1" applyFont="1" applyFill="1" applyBorder="1" applyAlignment="1" applyProtection="1">
      <alignment horizontal="right" vertical="top" wrapText="1"/>
      <protection locked="0"/>
    </xf>
    <xf numFmtId="0" fontId="15" fillId="3" borderId="17" xfId="1" applyFont="1" applyFill="1" applyBorder="1" applyAlignment="1" applyProtection="1">
      <alignment horizontal="left" vertical="top" wrapText="1"/>
      <protection locked="0" hidden="1"/>
    </xf>
    <xf numFmtId="0" fontId="15" fillId="3" borderId="15" xfId="1" applyFont="1" applyFill="1" applyBorder="1" applyAlignment="1" applyProtection="1">
      <alignment horizontal="left" vertical="top" wrapText="1"/>
      <protection locked="0" hidden="1"/>
    </xf>
    <xf numFmtId="0" fontId="15" fillId="3" borderId="18" xfId="1" applyFont="1" applyFill="1" applyBorder="1" applyAlignment="1" applyProtection="1">
      <alignment horizontal="left" vertical="top" wrapText="1"/>
      <protection locked="0" hidden="1"/>
    </xf>
    <xf numFmtId="0" fontId="5" fillId="0" borderId="2" xfId="1" applyFont="1" applyBorder="1" applyAlignment="1" applyProtection="1">
      <alignment horizontal="left" vertical="top" wrapText="1"/>
      <protection hidden="1"/>
    </xf>
    <xf numFmtId="0" fontId="13" fillId="0" borderId="1" xfId="1" applyFont="1" applyBorder="1" applyAlignment="1" applyProtection="1">
      <alignment horizontal="center" vertical="center"/>
      <protection hidden="1"/>
    </xf>
    <xf numFmtId="0" fontId="3" fillId="0" borderId="14" xfId="1" applyFont="1" applyBorder="1" applyAlignment="1" applyProtection="1">
      <alignment horizontal="left" vertical="center" wrapText="1"/>
      <protection hidden="1"/>
    </xf>
    <xf numFmtId="0" fontId="3" fillId="0" borderId="5" xfId="1" applyFont="1" applyBorder="1" applyAlignment="1" applyProtection="1">
      <alignment horizontal="left" vertical="center" wrapText="1"/>
      <protection hidden="1"/>
    </xf>
    <xf numFmtId="0" fontId="3" fillId="3" borderId="13" xfId="1" applyFont="1" applyFill="1" applyBorder="1" applyAlignment="1" applyProtection="1">
      <alignment horizontal="center" vertical="center" wrapText="1"/>
      <protection locked="0"/>
    </xf>
    <xf numFmtId="0" fontId="3" fillId="3" borderId="14" xfId="1" applyFont="1" applyFill="1" applyBorder="1" applyAlignment="1" applyProtection="1">
      <alignment horizontal="center" vertical="center" wrapText="1"/>
      <protection locked="0"/>
    </xf>
    <xf numFmtId="0" fontId="3" fillId="3" borderId="12" xfId="1" applyFont="1" applyFill="1" applyBorder="1" applyAlignment="1" applyProtection="1">
      <alignment horizontal="center" vertical="center" wrapText="1"/>
      <protection locked="0"/>
    </xf>
    <xf numFmtId="0" fontId="2" fillId="0" borderId="4" xfId="1" applyFont="1" applyBorder="1" applyAlignment="1" applyProtection="1">
      <alignment horizontal="center" vertical="center" wrapText="1"/>
      <protection hidden="1"/>
    </xf>
    <xf numFmtId="0" fontId="2" fillId="0" borderId="27" xfId="1" applyFont="1" applyBorder="1" applyAlignment="1" applyProtection="1">
      <alignment horizontal="center" vertical="center" wrapText="1"/>
      <protection hidden="1"/>
    </xf>
    <xf numFmtId="0" fontId="2" fillId="0" borderId="5" xfId="1" applyFont="1" applyBorder="1" applyAlignment="1" applyProtection="1">
      <alignment horizontal="center" vertical="center" wrapText="1"/>
      <protection hidden="1"/>
    </xf>
    <xf numFmtId="0" fontId="2" fillId="0" borderId="39" xfId="1" applyFont="1" applyBorder="1" applyAlignment="1" applyProtection="1">
      <alignment horizontal="center" vertical="center" wrapText="1"/>
      <protection hidden="1"/>
    </xf>
    <xf numFmtId="0" fontId="2" fillId="0" borderId="43" xfId="1" applyFont="1" applyBorder="1" applyAlignment="1" applyProtection="1">
      <alignment horizontal="center" vertical="center" wrapText="1"/>
      <protection hidden="1"/>
    </xf>
    <xf numFmtId="0" fontId="2" fillId="0" borderId="40" xfId="1" applyFont="1" applyBorder="1" applyAlignment="1" applyProtection="1">
      <alignment horizontal="center" vertical="center" wrapText="1"/>
      <protection hidden="1"/>
    </xf>
    <xf numFmtId="0" fontId="7" fillId="0" borderId="0" xfId="1" applyFont="1" applyAlignment="1" applyProtection="1">
      <alignment horizontal="left" vertical="top" wrapText="1"/>
      <protection hidden="1"/>
    </xf>
    <xf numFmtId="0" fontId="3" fillId="3" borderId="22" xfId="1" applyFont="1" applyFill="1" applyBorder="1" applyAlignment="1" applyProtection="1">
      <alignment horizontal="left" vertical="center" wrapText="1"/>
      <protection locked="0"/>
    </xf>
    <xf numFmtId="0" fontId="3" fillId="3" borderId="20" xfId="1" applyFont="1" applyFill="1" applyBorder="1" applyAlignment="1" applyProtection="1">
      <alignment horizontal="left" vertical="center" wrapText="1"/>
      <protection locked="0"/>
    </xf>
    <xf numFmtId="0" fontId="3" fillId="3" borderId="23" xfId="1" applyFont="1" applyFill="1" applyBorder="1" applyAlignment="1" applyProtection="1">
      <alignment horizontal="left" vertical="center" wrapText="1"/>
      <protection locked="0"/>
    </xf>
    <xf numFmtId="0" fontId="3" fillId="0" borderId="4" xfId="1" applyFont="1" applyBorder="1" applyAlignment="1" applyProtection="1">
      <alignment horizontal="left" vertical="top" wrapText="1"/>
      <protection hidden="1"/>
    </xf>
    <xf numFmtId="0" fontId="8" fillId="0" borderId="7" xfId="1" applyFont="1" applyBorder="1" applyAlignment="1" applyProtection="1">
      <alignment horizontal="justify" vertical="top" wrapText="1"/>
      <protection hidden="1"/>
    </xf>
    <xf numFmtId="0" fontId="3" fillId="0" borderId="0" xfId="1" applyFont="1" applyAlignment="1" applyProtection="1">
      <alignment horizontal="justify" vertical="top" wrapText="1"/>
      <protection hidden="1"/>
    </xf>
    <xf numFmtId="0" fontId="3" fillId="0" borderId="8" xfId="1" applyFont="1" applyBorder="1" applyAlignment="1" applyProtection="1">
      <alignment horizontal="justify" vertical="top" wrapText="1"/>
      <protection hidden="1"/>
    </xf>
    <xf numFmtId="0" fontId="3" fillId="3" borderId="13" xfId="1" applyFont="1" applyFill="1" applyBorder="1" applyAlignment="1" applyProtection="1">
      <alignment horizontal="left" vertical="center" wrapText="1"/>
      <protection locked="0"/>
    </xf>
    <xf numFmtId="0" fontId="3" fillId="3" borderId="14" xfId="1" applyFont="1" applyFill="1" applyBorder="1" applyAlignment="1" applyProtection="1">
      <alignment horizontal="left" vertical="center" wrapText="1"/>
      <protection locked="0"/>
    </xf>
    <xf numFmtId="0" fontId="3" fillId="3" borderId="12" xfId="1" applyFont="1" applyFill="1" applyBorder="1" applyAlignment="1" applyProtection="1">
      <alignment horizontal="left" vertical="center" wrapText="1"/>
      <protection locked="0"/>
    </xf>
    <xf numFmtId="0" fontId="3" fillId="0" borderId="7" xfId="1" applyFont="1" applyBorder="1" applyAlignment="1" applyProtection="1">
      <alignment horizontal="left" vertical="top" wrapText="1"/>
      <protection hidden="1"/>
    </xf>
    <xf numFmtId="0" fontId="4" fillId="2" borderId="0" xfId="0" applyFont="1" applyFill="1" applyAlignment="1" applyProtection="1">
      <alignment horizontal="left" vertical="center" wrapText="1"/>
      <protection hidden="1"/>
    </xf>
    <xf numFmtId="0" fontId="2" fillId="0" borderId="0" xfId="1" applyFont="1" applyAlignment="1" applyProtection="1">
      <alignment horizontal="center" vertical="center"/>
      <protection hidden="1"/>
    </xf>
    <xf numFmtId="0" fontId="2" fillId="0" borderId="0" xfId="1" applyFont="1" applyAlignment="1" applyProtection="1">
      <alignment horizontal="left" vertical="top" wrapText="1"/>
      <protection hidden="1"/>
    </xf>
    <xf numFmtId="0" fontId="7" fillId="0" borderId="0" xfId="1" applyFont="1" applyAlignment="1" applyProtection="1">
      <alignment horizontal="justify" vertical="top" wrapText="1"/>
      <protection hidden="1"/>
    </xf>
    <xf numFmtId="0" fontId="8" fillId="0" borderId="0" xfId="1" applyFont="1" applyAlignment="1" applyProtection="1">
      <alignment horizontal="center" vertical="top" wrapText="1"/>
      <protection hidden="1"/>
    </xf>
    <xf numFmtId="0" fontId="3" fillId="0" borderId="0" xfId="1" applyFont="1" applyAlignment="1" applyProtection="1">
      <alignment vertical="top" wrapText="1"/>
      <protection hidden="1"/>
    </xf>
    <xf numFmtId="0" fontId="2" fillId="0" borderId="3" xfId="1" applyFont="1" applyBorder="1" applyAlignment="1" applyProtection="1">
      <alignment horizontal="center" vertical="center" wrapText="1"/>
      <protection hidden="1"/>
    </xf>
    <xf numFmtId="0" fontId="2" fillId="0" borderId="6" xfId="1" applyFont="1" applyBorder="1" applyAlignment="1" applyProtection="1">
      <alignment horizontal="center" vertical="center" wrapText="1"/>
      <protection hidden="1"/>
    </xf>
    <xf numFmtId="0" fontId="2" fillId="0" borderId="9" xfId="1" applyFont="1" applyBorder="1" applyAlignment="1" applyProtection="1">
      <alignment horizontal="center" vertical="center" wrapText="1"/>
      <protection hidden="1"/>
    </xf>
    <xf numFmtId="0" fontId="2" fillId="0" borderId="7" xfId="1" applyFont="1" applyBorder="1" applyAlignment="1" applyProtection="1">
      <alignment horizontal="center" vertical="center" wrapText="1"/>
      <protection hidden="1"/>
    </xf>
    <xf numFmtId="0" fontId="2" fillId="0" borderId="8" xfId="1" applyFont="1" applyBorder="1" applyAlignment="1" applyProtection="1">
      <alignment horizontal="center" vertical="center" wrapText="1"/>
      <protection hidden="1"/>
    </xf>
    <xf numFmtId="0" fontId="2" fillId="0" borderId="10" xfId="1" applyFont="1" applyBorder="1" applyAlignment="1" applyProtection="1">
      <alignment horizontal="center" vertical="center" wrapText="1"/>
      <protection hidden="1"/>
    </xf>
    <xf numFmtId="0" fontId="2" fillId="0" borderId="11" xfId="1" applyFont="1" applyBorder="1" applyAlignment="1" applyProtection="1">
      <alignment horizontal="center" vertical="center" wrapText="1"/>
      <protection hidden="1"/>
    </xf>
    <xf numFmtId="0" fontId="10" fillId="0" borderId="0" xfId="1" applyFont="1" applyAlignment="1" applyProtection="1">
      <alignment horizontal="left" vertical="top" wrapText="1"/>
      <protection hidden="1"/>
    </xf>
    <xf numFmtId="0" fontId="3" fillId="0" borderId="7" xfId="1" applyFont="1" applyBorder="1" applyAlignment="1" applyProtection="1">
      <alignment vertical="top" wrapText="1"/>
      <protection hidden="1"/>
    </xf>
    <xf numFmtId="0" fontId="2" fillId="0" borderId="2" xfId="1" applyFont="1" applyBorder="1" applyAlignment="1" applyProtection="1">
      <alignment horizontal="center"/>
      <protection hidden="1"/>
    </xf>
    <xf numFmtId="0" fontId="3" fillId="0" borderId="0" xfId="1" applyFont="1" applyAlignment="1" applyProtection="1">
      <alignment vertical="top"/>
      <protection hidden="1"/>
    </xf>
    <xf numFmtId="0" fontId="2" fillId="0" borderId="0" xfId="1" applyFont="1" applyAlignment="1" applyProtection="1">
      <alignment vertical="top"/>
      <protection hidden="1"/>
    </xf>
    <xf numFmtId="0" fontId="3" fillId="0" borderId="3" xfId="1" applyFont="1" applyBorder="1" applyAlignment="1" applyProtection="1">
      <alignment horizontal="center" vertical="center"/>
      <protection hidden="1"/>
    </xf>
    <xf numFmtId="0" fontId="3" fillId="0" borderId="6" xfId="1" applyFont="1" applyBorder="1" applyAlignment="1" applyProtection="1">
      <alignment horizontal="center" vertical="center"/>
      <protection hidden="1"/>
    </xf>
    <xf numFmtId="0" fontId="3" fillId="0" borderId="9" xfId="1" applyFont="1" applyBorder="1" applyAlignment="1" applyProtection="1">
      <alignment horizontal="center" vertical="center"/>
      <protection hidden="1"/>
    </xf>
    <xf numFmtId="0" fontId="3" fillId="0" borderId="4" xfId="1" applyFont="1" applyBorder="1" applyAlignment="1" applyProtection="1">
      <alignment horizontal="left" vertical="center" wrapText="1"/>
      <protection hidden="1"/>
    </xf>
    <xf numFmtId="0" fontId="3" fillId="0" borderId="7" xfId="1" applyFont="1" applyBorder="1" applyAlignment="1" applyProtection="1">
      <alignment horizontal="left" vertical="center" wrapText="1"/>
      <protection hidden="1"/>
    </xf>
    <xf numFmtId="0" fontId="3" fillId="0" borderId="8" xfId="1" applyFont="1" applyBorder="1" applyAlignment="1" applyProtection="1">
      <alignment horizontal="left" vertical="center" wrapText="1"/>
      <protection hidden="1"/>
    </xf>
    <xf numFmtId="0" fontId="3" fillId="0" borderId="10" xfId="1" applyFont="1" applyBorder="1" applyAlignment="1" applyProtection="1">
      <alignment horizontal="left" vertical="center" wrapText="1"/>
      <protection hidden="1"/>
    </xf>
    <xf numFmtId="0" fontId="3" fillId="0" borderId="11" xfId="1" applyFont="1" applyBorder="1" applyAlignment="1" applyProtection="1">
      <alignment horizontal="left" vertical="center" wrapText="1"/>
      <protection hidden="1"/>
    </xf>
    <xf numFmtId="0" fontId="3" fillId="0" borderId="2" xfId="1" applyFont="1" applyBorder="1" applyAlignment="1" applyProtection="1">
      <alignment horizontal="left" vertical="center" wrapText="1"/>
      <protection locked="0"/>
    </xf>
    <xf numFmtId="0" fontId="8" fillId="0" borderId="0" xfId="1" applyFont="1" applyAlignment="1" applyProtection="1">
      <alignment horizontal="justify" vertical="top" wrapText="1"/>
      <protection hidden="1"/>
    </xf>
    <xf numFmtId="0" fontId="8" fillId="0" borderId="2" xfId="1" applyFont="1" applyBorder="1" applyAlignment="1" applyProtection="1">
      <alignment horizontal="justify" vertical="top" wrapText="1"/>
      <protection hidden="1"/>
    </xf>
    <xf numFmtId="0" fontId="8" fillId="0" borderId="0" xfId="1" applyFont="1" applyAlignment="1">
      <alignment horizontal="left" vertical="center" wrapText="1"/>
    </xf>
    <xf numFmtId="0" fontId="3" fillId="0" borderId="0" xfId="1" applyFont="1" applyAlignment="1">
      <alignment horizontal="left" vertical="center" wrapText="1"/>
    </xf>
    <xf numFmtId="0" fontId="2" fillId="0" borderId="0" xfId="1" applyFont="1" applyAlignment="1" applyProtection="1">
      <alignment vertical="center" wrapText="1"/>
      <protection hidden="1"/>
    </xf>
    <xf numFmtId="0" fontId="2" fillId="0" borderId="2" xfId="1" applyFont="1" applyBorder="1" applyAlignment="1" applyProtection="1">
      <alignment vertical="top"/>
      <protection hidden="1"/>
    </xf>
    <xf numFmtId="0" fontId="9" fillId="0" borderId="0" xfId="1" applyFont="1" applyAlignment="1" applyProtection="1">
      <alignment horizontal="left" vertical="top" wrapText="1"/>
      <protection hidden="1"/>
    </xf>
    <xf numFmtId="0" fontId="9" fillId="0" borderId="0" xfId="1" applyFont="1" applyAlignment="1" applyProtection="1">
      <alignment horizontal="justify" vertical="top" wrapText="1"/>
      <protection hidden="1"/>
    </xf>
    <xf numFmtId="0" fontId="8" fillId="0" borderId="0" xfId="0" applyFont="1" applyAlignment="1" applyProtection="1">
      <alignment horizontal="justify" vertical="top" wrapText="1"/>
      <protection hidden="1"/>
    </xf>
    <xf numFmtId="0" fontId="12" fillId="0" borderId="0" xfId="0" applyFont="1" applyAlignment="1" applyProtection="1">
      <alignment horizontal="justify" vertical="top" wrapText="1"/>
      <protection hidden="1"/>
    </xf>
    <xf numFmtId="0" fontId="21" fillId="0" borderId="2" xfId="1" applyFont="1" applyBorder="1" applyAlignment="1" applyProtection="1">
      <alignment horizontal="justify" vertical="top" wrapText="1"/>
      <protection hidden="1"/>
    </xf>
    <xf numFmtId="0" fontId="9" fillId="0" borderId="2" xfId="1" applyFont="1" applyBorder="1" applyAlignment="1" applyProtection="1">
      <alignment horizontal="center" vertical="top" wrapText="1"/>
      <protection hidden="1"/>
    </xf>
    <xf numFmtId="0" fontId="3" fillId="0" borderId="25" xfId="1" applyFont="1" applyBorder="1" applyAlignment="1" applyProtection="1">
      <alignment horizontal="left" vertical="top" wrapText="1"/>
      <protection hidden="1"/>
    </xf>
    <xf numFmtId="0" fontId="3" fillId="3" borderId="26" xfId="1" applyFont="1" applyFill="1" applyBorder="1" applyAlignment="1" applyProtection="1">
      <alignment vertical="center" wrapText="1"/>
      <protection locked="0"/>
    </xf>
    <xf numFmtId="0" fontId="3" fillId="3" borderId="12" xfId="1" applyFont="1" applyFill="1" applyBorder="1" applyAlignment="1" applyProtection="1">
      <alignment vertical="center" wrapText="1"/>
      <protection locked="0"/>
    </xf>
    <xf numFmtId="0" fontId="3" fillId="3" borderId="13" xfId="1" applyFont="1" applyFill="1" applyBorder="1" applyAlignment="1" applyProtection="1">
      <alignment vertical="center" wrapText="1"/>
      <protection locked="0"/>
    </xf>
    <xf numFmtId="0" fontId="10" fillId="0" borderId="0" xfId="1" applyFont="1" applyAlignment="1" applyProtection="1">
      <alignment horizontal="left" vertical="center" wrapText="1"/>
      <protection hidden="1"/>
    </xf>
    <xf numFmtId="0" fontId="3" fillId="0" borderId="16" xfId="1" applyFont="1" applyBorder="1" applyAlignment="1" applyProtection="1">
      <alignment vertical="center" wrapText="1"/>
      <protection hidden="1"/>
    </xf>
    <xf numFmtId="0" fontId="3" fillId="3" borderId="17" xfId="1" applyFont="1" applyFill="1" applyBorder="1" applyAlignment="1" applyProtection="1">
      <alignment horizontal="left" vertical="top" wrapText="1"/>
      <protection locked="0"/>
    </xf>
    <xf numFmtId="0" fontId="3" fillId="3" borderId="18" xfId="1" applyFont="1" applyFill="1" applyBorder="1" applyAlignment="1" applyProtection="1">
      <alignment horizontal="left" vertical="top" wrapText="1"/>
      <protection locked="0"/>
    </xf>
    <xf numFmtId="0" fontId="3" fillId="3" borderId="19" xfId="1" applyFont="1" applyFill="1" applyBorder="1" applyAlignment="1" applyProtection="1">
      <alignment horizontal="left" vertical="top" wrapText="1"/>
      <protection locked="0"/>
    </xf>
    <xf numFmtId="0" fontId="3" fillId="0" borderId="20" xfId="1" applyFont="1" applyBorder="1" applyAlignment="1" applyProtection="1">
      <alignment vertical="center" wrapText="1"/>
      <protection hidden="1"/>
    </xf>
    <xf numFmtId="0" fontId="3" fillId="0" borderId="21" xfId="1" applyFont="1" applyBorder="1" applyAlignment="1" applyProtection="1">
      <alignment vertical="center" wrapText="1"/>
      <protection hidden="1"/>
    </xf>
    <xf numFmtId="0" fontId="3" fillId="0" borderId="22" xfId="1" applyFont="1" applyBorder="1" applyAlignment="1" applyProtection="1">
      <alignment horizontal="left" vertical="center" wrapText="1"/>
      <protection hidden="1"/>
    </xf>
    <xf numFmtId="0" fontId="3" fillId="0" borderId="23" xfId="1" applyFont="1" applyBorder="1" applyAlignment="1" applyProtection="1">
      <alignment horizontal="left" vertical="center" wrapText="1"/>
      <protection hidden="1"/>
    </xf>
    <xf numFmtId="0" fontId="3" fillId="0" borderId="24" xfId="1" applyFont="1" applyBorder="1" applyAlignment="1" applyProtection="1">
      <alignment horizontal="left" vertical="center" wrapText="1"/>
      <protection hidden="1"/>
    </xf>
    <xf numFmtId="0" fontId="3" fillId="0" borderId="28" xfId="1" applyFont="1" applyBorder="1" applyAlignment="1" applyProtection="1">
      <alignment horizontal="left" vertical="top" wrapText="1"/>
      <protection hidden="1"/>
    </xf>
    <xf numFmtId="0" fontId="3" fillId="0" borderId="29" xfId="1" applyFont="1" applyBorder="1" applyAlignment="1" applyProtection="1">
      <alignment horizontal="left" vertical="top" wrapText="1"/>
      <protection hidden="1"/>
    </xf>
    <xf numFmtId="0" fontId="3" fillId="3" borderId="17" xfId="1" applyFont="1" applyFill="1" applyBorder="1" applyAlignment="1" applyProtection="1">
      <alignment horizontal="left" vertical="center" wrapText="1"/>
      <protection locked="0"/>
    </xf>
    <xf numFmtId="0" fontId="3" fillId="3" borderId="18" xfId="1" applyFont="1" applyFill="1" applyBorder="1" applyAlignment="1" applyProtection="1">
      <alignment horizontal="left" vertical="center" wrapText="1"/>
      <protection locked="0"/>
    </xf>
    <xf numFmtId="0" fontId="3" fillId="3" borderId="19" xfId="1" applyFont="1" applyFill="1" applyBorder="1" applyAlignment="1" applyProtection="1">
      <alignment horizontal="left" vertical="center" wrapText="1"/>
      <protection locked="0"/>
    </xf>
    <xf numFmtId="0" fontId="3" fillId="3" borderId="30" xfId="1" applyFont="1" applyFill="1" applyBorder="1" applyAlignment="1" applyProtection="1">
      <alignment horizontal="left" vertical="center" wrapText="1"/>
      <protection locked="0"/>
    </xf>
    <xf numFmtId="0" fontId="3" fillId="3" borderId="31" xfId="1" applyFont="1" applyFill="1" applyBorder="1" applyAlignment="1" applyProtection="1">
      <alignment horizontal="left" vertical="center" wrapText="1"/>
      <protection locked="0"/>
    </xf>
    <xf numFmtId="0" fontId="3" fillId="3" borderId="32" xfId="1" applyFont="1" applyFill="1" applyBorder="1" applyAlignment="1" applyProtection="1">
      <alignment horizontal="left" vertical="center" wrapText="1"/>
      <protection locked="0"/>
    </xf>
    <xf numFmtId="0" fontId="3" fillId="0" borderId="5" xfId="1" applyFont="1" applyBorder="1" applyAlignment="1" applyProtection="1">
      <alignment horizontal="left" vertical="top" wrapText="1"/>
      <protection hidden="1"/>
    </xf>
    <xf numFmtId="0" fontId="3" fillId="6" borderId="7" xfId="1" applyFont="1" applyFill="1" applyBorder="1" applyAlignment="1" applyProtection="1">
      <alignment horizontal="left" vertical="top" wrapText="1"/>
      <protection hidden="1"/>
    </xf>
    <xf numFmtId="0" fontId="3" fillId="6" borderId="0" xfId="1" applyFont="1" applyFill="1" applyAlignment="1" applyProtection="1">
      <alignment horizontal="left" vertical="top" wrapText="1"/>
      <protection hidden="1"/>
    </xf>
    <xf numFmtId="0" fontId="3" fillId="6" borderId="8" xfId="1" applyFont="1" applyFill="1" applyBorder="1" applyAlignment="1" applyProtection="1">
      <alignment horizontal="left" vertical="top" wrapText="1"/>
      <protection hidden="1"/>
    </xf>
    <xf numFmtId="0" fontId="3" fillId="0" borderId="2" xfId="1" applyFont="1" applyBorder="1" applyAlignment="1" applyProtection="1">
      <alignment horizontal="center" vertical="center" wrapText="1"/>
      <protection locked="0"/>
    </xf>
    <xf numFmtId="0" fontId="3" fillId="0" borderId="14" xfId="1" applyFont="1" applyBorder="1" applyAlignment="1" applyProtection="1">
      <alignment horizontal="center" vertical="center" wrapText="1"/>
      <protection locked="0"/>
    </xf>
    <xf numFmtId="0" fontId="3" fillId="3" borderId="30" xfId="1" applyFont="1" applyFill="1" applyBorder="1" applyAlignment="1" applyProtection="1">
      <alignment vertical="center" wrapText="1"/>
      <protection locked="0"/>
    </xf>
    <xf numFmtId="0" fontId="3" fillId="3" borderId="31" xfId="1" applyFont="1" applyFill="1" applyBorder="1" applyAlignment="1" applyProtection="1">
      <alignment vertical="center" wrapText="1"/>
      <protection locked="0"/>
    </xf>
    <xf numFmtId="0" fontId="3" fillId="3" borderId="32" xfId="1" applyFont="1" applyFill="1" applyBorder="1" applyAlignment="1" applyProtection="1">
      <alignment vertical="center" wrapText="1"/>
      <protection locked="0"/>
    </xf>
    <xf numFmtId="0" fontId="3" fillId="3" borderId="22" xfId="1" applyFont="1" applyFill="1" applyBorder="1" applyAlignment="1" applyProtection="1">
      <alignment vertical="center" wrapText="1"/>
      <protection locked="0"/>
    </xf>
    <xf numFmtId="0" fontId="3" fillId="3" borderId="23" xfId="1" applyFont="1" applyFill="1" applyBorder="1" applyAlignment="1" applyProtection="1">
      <alignment vertical="center" wrapText="1"/>
      <protection locked="0"/>
    </xf>
    <xf numFmtId="0" fontId="3" fillId="3" borderId="24" xfId="1" applyFont="1" applyFill="1" applyBorder="1" applyAlignment="1" applyProtection="1">
      <alignment vertical="center" wrapText="1"/>
      <protection locked="0"/>
    </xf>
    <xf numFmtId="0" fontId="3" fillId="0" borderId="8" xfId="1" applyFont="1" applyBorder="1" applyAlignment="1" applyProtection="1">
      <alignment vertical="top" wrapText="1"/>
      <protection hidden="1"/>
    </xf>
    <xf numFmtId="0" fontId="3" fillId="3" borderId="7" xfId="1" applyFont="1" applyFill="1" applyBorder="1" applyAlignment="1" applyProtection="1">
      <alignment horizontal="left" vertical="top" wrapText="1"/>
      <protection hidden="1"/>
    </xf>
    <xf numFmtId="0" fontId="3" fillId="3" borderId="8" xfId="1" applyFont="1" applyFill="1" applyBorder="1" applyAlignment="1" applyProtection="1">
      <alignment horizontal="left" vertical="top" wrapText="1"/>
      <protection hidden="1"/>
    </xf>
    <xf numFmtId="0" fontId="7" fillId="0" borderId="7" xfId="1" applyFont="1" applyBorder="1" applyAlignment="1" applyProtection="1">
      <alignment horizontal="justify" vertical="top" wrapText="1"/>
      <protection hidden="1"/>
    </xf>
    <xf numFmtId="0" fontId="7" fillId="0" borderId="8" xfId="1" applyFont="1" applyBorder="1" applyAlignment="1" applyProtection="1">
      <alignment horizontal="justify" vertical="top" wrapText="1"/>
      <protection hidden="1"/>
    </xf>
    <xf numFmtId="0" fontId="3" fillId="0" borderId="14" xfId="1" applyFont="1" applyBorder="1" applyAlignment="1" applyProtection="1">
      <alignment horizontal="justify" vertical="top" wrapText="1"/>
      <protection hidden="1"/>
    </xf>
    <xf numFmtId="0" fontId="2" fillId="3" borderId="7" xfId="1" applyFont="1" applyFill="1" applyBorder="1" applyAlignment="1" applyProtection="1">
      <alignment horizontal="left" vertical="center" wrapText="1"/>
      <protection hidden="1"/>
    </xf>
    <xf numFmtId="0" fontId="2" fillId="3" borderId="8" xfId="1" applyFont="1" applyFill="1" applyBorder="1" applyAlignment="1" applyProtection="1">
      <alignment horizontal="left" vertical="center" wrapText="1"/>
      <protection hidden="1"/>
    </xf>
    <xf numFmtId="0" fontId="3" fillId="0" borderId="0" xfId="1" applyFont="1" applyAlignment="1" applyProtection="1">
      <alignment horizontal="center" vertical="center" wrapText="1"/>
      <protection hidden="1"/>
    </xf>
    <xf numFmtId="0" fontId="3" fillId="3" borderId="15" xfId="1" applyFont="1" applyFill="1" applyBorder="1" applyAlignment="1" applyProtection="1">
      <alignment horizontal="left" vertical="center" wrapText="1"/>
      <protection locked="0"/>
    </xf>
    <xf numFmtId="0" fontId="3" fillId="3" borderId="33" xfId="1" applyFont="1" applyFill="1" applyBorder="1" applyAlignment="1" applyProtection="1">
      <alignment horizontal="left" vertical="center" wrapText="1"/>
      <protection locked="0"/>
    </xf>
    <xf numFmtId="0" fontId="3" fillId="3" borderId="17" xfId="1" applyFont="1" applyFill="1" applyBorder="1" applyAlignment="1" applyProtection="1">
      <alignment horizontal="left" vertical="top" wrapText="1"/>
      <protection locked="0" hidden="1"/>
    </xf>
    <xf numFmtId="0" fontId="3" fillId="3" borderId="15" xfId="1" applyFont="1" applyFill="1" applyBorder="1" applyAlignment="1" applyProtection="1">
      <alignment horizontal="left" vertical="top" wrapText="1"/>
      <protection locked="0" hidden="1"/>
    </xf>
    <xf numFmtId="0" fontId="3" fillId="3" borderId="18" xfId="1" applyFont="1" applyFill="1" applyBorder="1" applyAlignment="1" applyProtection="1">
      <alignment horizontal="left" vertical="top" wrapText="1"/>
      <protection locked="0" hidden="1"/>
    </xf>
    <xf numFmtId="0" fontId="3" fillId="3" borderId="26" xfId="1" applyFont="1" applyFill="1" applyBorder="1" applyAlignment="1" applyProtection="1">
      <alignment horizontal="left" vertical="center" wrapText="1"/>
      <protection locked="0"/>
    </xf>
    <xf numFmtId="0" fontId="3" fillId="3" borderId="4" xfId="1" applyFont="1" applyFill="1" applyBorder="1" applyAlignment="1" applyProtection="1">
      <alignment horizontal="center" vertical="top" wrapText="1"/>
      <protection locked="0"/>
    </xf>
    <xf numFmtId="0" fontId="3" fillId="3" borderId="5" xfId="1" applyFont="1" applyFill="1" applyBorder="1" applyAlignment="1" applyProtection="1">
      <alignment horizontal="center" vertical="top" wrapText="1"/>
      <protection locked="0"/>
    </xf>
    <xf numFmtId="0" fontId="3" fillId="3" borderId="7" xfId="1" applyFont="1" applyFill="1" applyBorder="1" applyAlignment="1" applyProtection="1">
      <alignment horizontal="center" vertical="top" wrapText="1"/>
      <protection locked="0"/>
    </xf>
    <xf numFmtId="0" fontId="3" fillId="3" borderId="8" xfId="1" applyFont="1" applyFill="1" applyBorder="1" applyAlignment="1" applyProtection="1">
      <alignment horizontal="center" vertical="top" wrapText="1"/>
      <protection locked="0"/>
    </xf>
    <xf numFmtId="0" fontId="3" fillId="3" borderId="10" xfId="1" applyFont="1" applyFill="1" applyBorder="1" applyAlignment="1" applyProtection="1">
      <alignment horizontal="center" vertical="top" wrapText="1"/>
      <protection locked="0"/>
    </xf>
    <xf numFmtId="0" fontId="3" fillId="3" borderId="11" xfId="1" applyFont="1" applyFill="1" applyBorder="1" applyAlignment="1" applyProtection="1">
      <alignment horizontal="center" vertical="top" wrapText="1"/>
      <protection locked="0"/>
    </xf>
    <xf numFmtId="0" fontId="2" fillId="0" borderId="0" xfId="1" applyFont="1" applyAlignment="1" applyProtection="1">
      <alignment vertical="top" wrapText="1"/>
      <protection hidden="1"/>
    </xf>
    <xf numFmtId="0" fontId="8" fillId="0" borderId="0" xfId="1" applyFont="1" applyAlignment="1">
      <alignment horizontal="left" wrapText="1"/>
    </xf>
    <xf numFmtId="0" fontId="2" fillId="0" borderId="1" xfId="1" applyFont="1" applyBorder="1" applyAlignment="1" applyProtection="1">
      <alignment horizontal="left" vertical="top" wrapText="1"/>
      <protection hidden="1"/>
    </xf>
    <xf numFmtId="0" fontId="2" fillId="0" borderId="12" xfId="1" applyFont="1" applyBorder="1" applyAlignment="1" applyProtection="1">
      <alignment horizontal="left" vertical="center" wrapText="1"/>
      <protection hidden="1"/>
    </xf>
    <xf numFmtId="0" fontId="2" fillId="0" borderId="1" xfId="1" applyFont="1" applyBorder="1" applyAlignment="1" applyProtection="1">
      <alignment horizontal="center" vertical="center" wrapText="1"/>
      <protection hidden="1"/>
    </xf>
    <xf numFmtId="0" fontId="3" fillId="3" borderId="10" xfId="1" applyFont="1" applyFill="1" applyBorder="1" applyAlignment="1" applyProtection="1">
      <alignment horizontal="left" vertical="center" wrapText="1"/>
      <protection locked="0"/>
    </xf>
    <xf numFmtId="0" fontId="3" fillId="3" borderId="11" xfId="1" applyFont="1" applyFill="1" applyBorder="1" applyAlignment="1" applyProtection="1">
      <alignment horizontal="left" vertical="center" wrapText="1"/>
      <protection locked="0"/>
    </xf>
    <xf numFmtId="0" fontId="8" fillId="0" borderId="14" xfId="1" applyFont="1" applyBorder="1" applyAlignment="1" applyProtection="1">
      <alignment horizontal="left" vertical="top" wrapText="1"/>
      <protection hidden="1"/>
    </xf>
    <xf numFmtId="0" fontId="8" fillId="0" borderId="12" xfId="1" applyFont="1" applyBorder="1" applyAlignment="1" applyProtection="1">
      <alignment horizontal="left" vertical="top" wrapText="1"/>
      <protection hidden="1"/>
    </xf>
    <xf numFmtId="0" fontId="3" fillId="0" borderId="19" xfId="1" applyFont="1" applyBorder="1" applyAlignment="1" applyProtection="1">
      <alignment horizontal="left" vertical="center" wrapText="1"/>
      <protection hidden="1"/>
    </xf>
    <xf numFmtId="0" fontId="3" fillId="0" borderId="15" xfId="1" applyFont="1" applyBorder="1" applyAlignment="1" applyProtection="1">
      <alignment horizontal="left" vertical="center" wrapText="1"/>
      <protection hidden="1"/>
    </xf>
    <xf numFmtId="0" fontId="3" fillId="0" borderId="3" xfId="1" applyFont="1" applyBorder="1" applyAlignment="1" applyProtection="1">
      <alignment horizontal="left" vertical="center" wrapText="1"/>
      <protection hidden="1"/>
    </xf>
    <xf numFmtId="0" fontId="3" fillId="0" borderId="6" xfId="1" applyFont="1" applyBorder="1" applyAlignment="1" applyProtection="1">
      <alignment horizontal="left" vertical="center" wrapText="1"/>
      <protection hidden="1"/>
    </xf>
    <xf numFmtId="0" fontId="3" fillId="0" borderId="13" xfId="1" applyFont="1" applyBorder="1" applyAlignment="1" applyProtection="1">
      <alignment horizontal="left" vertical="center" wrapText="1"/>
      <protection hidden="1"/>
    </xf>
    <xf numFmtId="0" fontId="3" fillId="0" borderId="13" xfId="1" applyFont="1" applyBorder="1" applyAlignment="1" applyProtection="1">
      <alignment horizontal="center" vertical="center" wrapText="1"/>
      <protection hidden="1"/>
    </xf>
    <xf numFmtId="0" fontId="3" fillId="0" borderId="14" xfId="1" applyFont="1" applyBorder="1" applyAlignment="1" applyProtection="1">
      <alignment horizontal="center" vertical="center" wrapText="1"/>
      <protection hidden="1"/>
    </xf>
    <xf numFmtId="0" fontId="3" fillId="0" borderId="12" xfId="1" applyFont="1" applyBorder="1" applyAlignment="1" applyProtection="1">
      <alignment horizontal="center" vertical="center" wrapText="1"/>
      <protection hidden="1"/>
    </xf>
    <xf numFmtId="0" fontId="3" fillId="0" borderId="12" xfId="1" applyFont="1" applyBorder="1" applyAlignment="1" applyProtection="1">
      <alignment horizontal="justify" vertical="center" wrapText="1"/>
      <protection hidden="1"/>
    </xf>
    <xf numFmtId="0" fontId="3" fillId="0" borderId="2" xfId="1" applyFont="1" applyBorder="1" applyAlignment="1" applyProtection="1">
      <alignment horizontal="justify" vertical="center" wrapText="1"/>
      <protection hidden="1"/>
    </xf>
    <xf numFmtId="0" fontId="3" fillId="3" borderId="2" xfId="1" applyFont="1" applyFill="1" applyBorder="1" applyAlignment="1" applyProtection="1">
      <alignment horizontal="left" vertical="center" wrapText="1"/>
      <protection locked="0"/>
    </xf>
    <xf numFmtId="0" fontId="3" fillId="0" borderId="24" xfId="1" applyFont="1" applyBorder="1" applyAlignment="1" applyProtection="1">
      <alignment horizontal="justify" vertical="top" wrapText="1"/>
      <protection hidden="1"/>
    </xf>
    <xf numFmtId="0" fontId="3" fillId="0" borderId="20" xfId="1" applyFont="1" applyBorder="1" applyAlignment="1" applyProtection="1">
      <alignment horizontal="justify" vertical="top" wrapText="1"/>
      <protection hidden="1"/>
    </xf>
    <xf numFmtId="0" fontId="8" fillId="0" borderId="27" xfId="1" applyFont="1" applyBorder="1" applyAlignment="1" applyProtection="1">
      <alignment horizontal="left" vertical="top" wrapText="1"/>
      <protection hidden="1"/>
    </xf>
    <xf numFmtId="0" fontId="8" fillId="0" borderId="8" xfId="1" applyFont="1" applyBorder="1" applyAlignment="1" applyProtection="1">
      <alignment horizontal="left" vertical="top" wrapText="1"/>
      <protection hidden="1"/>
    </xf>
    <xf numFmtId="0" fontId="2" fillId="0" borderId="2" xfId="1" applyFont="1" applyBorder="1" applyAlignment="1" applyProtection="1">
      <alignment horizontal="left" vertical="center" wrapText="1"/>
      <protection hidden="1"/>
    </xf>
    <xf numFmtId="0" fontId="3" fillId="0" borderId="38" xfId="1" applyFont="1" applyBorder="1" applyAlignment="1" applyProtection="1">
      <alignment horizontal="center" vertical="center" wrapText="1"/>
      <protection hidden="1"/>
    </xf>
    <xf numFmtId="0" fontId="3" fillId="0" borderId="37" xfId="1" applyFont="1" applyBorder="1" applyAlignment="1" applyProtection="1">
      <alignment horizontal="center" vertical="center" wrapText="1"/>
      <protection hidden="1"/>
    </xf>
    <xf numFmtId="0" fontId="2" fillId="0" borderId="24" xfId="1" applyFont="1" applyBorder="1" applyAlignment="1" applyProtection="1">
      <alignment horizontal="center" vertical="center" wrapText="1"/>
      <protection hidden="1"/>
    </xf>
    <xf numFmtId="0" fontId="2" fillId="0" borderId="20" xfId="1" applyFont="1" applyBorder="1" applyAlignment="1" applyProtection="1">
      <alignment horizontal="center" vertical="center" wrapText="1"/>
      <protection hidden="1"/>
    </xf>
    <xf numFmtId="0" fontId="2" fillId="0" borderId="23" xfId="1" applyFont="1" applyBorder="1" applyAlignment="1" applyProtection="1">
      <alignment horizontal="center" vertical="center" wrapText="1"/>
      <protection hidden="1"/>
    </xf>
    <xf numFmtId="0" fontId="3" fillId="0" borderId="36" xfId="1" applyFont="1" applyBorder="1" applyAlignment="1" applyProtection="1">
      <alignment horizontal="left" vertical="center" wrapText="1"/>
      <protection hidden="1"/>
    </xf>
    <xf numFmtId="0" fontId="3" fillId="0" borderId="35" xfId="1" applyFont="1" applyBorder="1" applyAlignment="1" applyProtection="1">
      <alignment horizontal="left" vertical="center" wrapText="1"/>
      <protection hidden="1"/>
    </xf>
    <xf numFmtId="0" fontId="3" fillId="0" borderId="12" xfId="1" applyFont="1" applyBorder="1" applyAlignment="1" applyProtection="1">
      <alignment horizontal="left" vertical="center" wrapText="1"/>
      <protection hidden="1"/>
    </xf>
    <xf numFmtId="0" fontId="3" fillId="0" borderId="42" xfId="1" applyFont="1" applyBorder="1" applyAlignment="1" applyProtection="1">
      <alignment horizontal="left" vertical="center" wrapText="1"/>
      <protection hidden="1"/>
    </xf>
    <xf numFmtId="0" fontId="3" fillId="0" borderId="41" xfId="1" applyFont="1" applyBorder="1" applyAlignment="1" applyProtection="1">
      <alignment horizontal="left" vertical="center" wrapText="1"/>
      <protection hidden="1"/>
    </xf>
    <xf numFmtId="0" fontId="3" fillId="3" borderId="47" xfId="1" applyFont="1" applyFill="1" applyBorder="1" applyAlignment="1" applyProtection="1">
      <alignment horizontal="left" vertical="center" wrapText="1"/>
      <protection locked="0"/>
    </xf>
    <xf numFmtId="0" fontId="3" fillId="3" borderId="48" xfId="1" applyFont="1" applyFill="1" applyBorder="1" applyAlignment="1" applyProtection="1">
      <alignment horizontal="left" vertical="center" wrapText="1"/>
      <protection locked="0"/>
    </xf>
    <xf numFmtId="0" fontId="8" fillId="0" borderId="2" xfId="1" applyFont="1" applyBorder="1" applyAlignment="1" applyProtection="1">
      <alignment horizontal="left" vertical="top" wrapText="1"/>
      <protection hidden="1"/>
    </xf>
    <xf numFmtId="0" fontId="8" fillId="0" borderId="0" xfId="1" applyFont="1" applyAlignment="1" applyProtection="1">
      <alignment horizontal="justify" vertical="top"/>
      <protection hidden="1"/>
    </xf>
    <xf numFmtId="0" fontId="8" fillId="0" borderId="0" xfId="1" applyFont="1" applyAlignment="1" applyProtection="1">
      <alignment horizontal="left" vertical="top"/>
      <protection hidden="1"/>
    </xf>
    <xf numFmtId="0" fontId="2" fillId="0" borderId="43" xfId="1" applyFont="1" applyBorder="1" applyAlignment="1" applyProtection="1">
      <alignment horizontal="left" vertical="top"/>
      <protection hidden="1"/>
    </xf>
    <xf numFmtId="0" fontId="8" fillId="3" borderId="44" xfId="1" applyFont="1" applyFill="1" applyBorder="1" applyAlignment="1" applyProtection="1">
      <alignment horizontal="left" vertical="center" wrapText="1"/>
      <protection locked="0"/>
    </xf>
    <xf numFmtId="0" fontId="8" fillId="3" borderId="30" xfId="1" applyFont="1" applyFill="1" applyBorder="1" applyAlignment="1" applyProtection="1">
      <alignment horizontal="left" vertical="center" wrapText="1"/>
      <protection locked="0"/>
    </xf>
    <xf numFmtId="0" fontId="8" fillId="3" borderId="33" xfId="1" applyFont="1" applyFill="1" applyBorder="1" applyAlignment="1" applyProtection="1">
      <alignment horizontal="left" vertical="center" wrapText="1"/>
      <protection locked="0"/>
    </xf>
    <xf numFmtId="0" fontId="8" fillId="3" borderId="45" xfId="1" applyFont="1" applyFill="1" applyBorder="1" applyAlignment="1" applyProtection="1">
      <alignment horizontal="left" vertical="center" wrapText="1"/>
      <protection locked="0"/>
    </xf>
    <xf numFmtId="0" fontId="2" fillId="0" borderId="0" xfId="1" applyFont="1" applyAlignment="1" applyProtection="1">
      <alignment horizontal="left" vertical="center" wrapText="1"/>
      <protection hidden="1"/>
    </xf>
    <xf numFmtId="0" fontId="3" fillId="0" borderId="0" xfId="1" applyFont="1" applyAlignment="1" applyProtection="1">
      <alignment horizontal="left" vertical="center"/>
      <protection hidden="1"/>
    </xf>
    <xf numFmtId="0" fontId="3" fillId="0" borderId="4" xfId="1" applyFont="1" applyBorder="1" applyAlignment="1" applyProtection="1">
      <alignment horizontal="center" vertical="center" wrapText="1"/>
      <protection hidden="1"/>
    </xf>
    <xf numFmtId="0" fontId="3" fillId="0" borderId="5" xfId="1" applyFont="1" applyBorder="1" applyAlignment="1" applyProtection="1">
      <alignment horizontal="center" vertical="center" wrapText="1"/>
      <protection hidden="1"/>
    </xf>
    <xf numFmtId="0" fontId="3" fillId="3" borderId="5" xfId="1" applyFont="1" applyFill="1" applyBorder="1" applyAlignment="1" applyProtection="1">
      <alignment horizontal="center" vertical="top"/>
      <protection locked="0"/>
    </xf>
    <xf numFmtId="0" fontId="3" fillId="0" borderId="1" xfId="1" applyFont="1" applyBorder="1" applyAlignment="1" applyProtection="1">
      <alignment horizontal="justify" vertical="top" wrapText="1"/>
      <protection hidden="1"/>
    </xf>
    <xf numFmtId="0" fontId="3" fillId="0" borderId="13" xfId="1" applyFont="1" applyBorder="1" applyAlignment="1" applyProtection="1">
      <alignment horizontal="left" vertical="top"/>
      <protection hidden="1"/>
    </xf>
    <xf numFmtId="0" fontId="3" fillId="0" borderId="12" xfId="1" applyFont="1" applyBorder="1" applyAlignment="1" applyProtection="1">
      <alignment horizontal="left" vertical="top"/>
      <protection hidden="1"/>
    </xf>
    <xf numFmtId="0" fontId="2" fillId="0" borderId="13" xfId="1" applyFont="1" applyBorder="1" applyAlignment="1" applyProtection="1">
      <alignment horizontal="center" vertical="top" wrapText="1"/>
      <protection hidden="1"/>
    </xf>
    <xf numFmtId="0" fontId="2" fillId="0" borderId="12" xfId="1" applyFont="1" applyBorder="1" applyAlignment="1" applyProtection="1">
      <alignment horizontal="center" vertical="top" wrapText="1"/>
      <protection hidden="1"/>
    </xf>
    <xf numFmtId="0" fontId="3" fillId="3" borderId="12" xfId="1" applyFont="1" applyFill="1" applyBorder="1" applyAlignment="1" applyProtection="1">
      <alignment horizontal="center" vertical="top"/>
      <protection locked="0"/>
    </xf>
    <xf numFmtId="0" fontId="3" fillId="0" borderId="0" xfId="1" applyFont="1" applyAlignment="1" applyProtection="1">
      <alignment horizontal="center" vertical="top" wrapText="1"/>
      <protection hidden="1"/>
    </xf>
    <xf numFmtId="0" fontId="2" fillId="0" borderId="1" xfId="1" applyFont="1" applyBorder="1" applyAlignment="1" applyProtection="1">
      <alignment horizontal="left" vertical="center" wrapText="1"/>
      <protection hidden="1"/>
    </xf>
  </cellXfs>
  <cellStyles count="3">
    <cellStyle name="Normal" xfId="0" builtinId="0"/>
    <cellStyle name="Normal 2 3" xfId="1" xr:uid="{00000000-0005-0000-0000-000001000000}"/>
    <cellStyle name="Normal_Attach 3(JV)" xfId="2" xr:uid="{00000000-0005-0000-0000-000002000000}"/>
  </cellStyles>
  <dxfs count="47">
    <dxf>
      <font>
        <condense val="0"/>
        <extend val="0"/>
        <color auto="1"/>
      </font>
      <fill>
        <patternFill patternType="solid">
          <bgColor indexed="42"/>
        </patternFill>
      </fill>
    </dxf>
    <dxf>
      <font>
        <condense val="0"/>
        <extend val="0"/>
        <color auto="1"/>
      </font>
      <fill>
        <patternFill patternType="solid">
          <bgColor indexed="42"/>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lor theme="0"/>
      </font>
      <fill>
        <patternFill>
          <bgColor theme="0"/>
        </patternFill>
      </fill>
    </dxf>
    <dxf>
      <font>
        <color indexed="9"/>
      </font>
      <fill>
        <patternFill patternType="none">
          <bgColor indexed="65"/>
        </patternFill>
      </fill>
    </dxf>
    <dxf>
      <font>
        <strike val="0"/>
        <color theme="0"/>
      </font>
      <fill>
        <patternFill>
          <bgColor theme="0"/>
        </patternFill>
      </fill>
    </dxf>
    <dxf>
      <font>
        <color indexed="9"/>
      </font>
      <fill>
        <patternFill patternType="none">
          <bgColor indexed="65"/>
        </patternFill>
      </fill>
    </dxf>
    <dxf>
      <font>
        <strike val="0"/>
        <color theme="0"/>
      </font>
      <fill>
        <patternFill>
          <bgColor theme="0"/>
        </patternFill>
      </fill>
    </dxf>
    <dxf>
      <font>
        <color indexed="9"/>
      </font>
      <fill>
        <patternFill patternType="none">
          <bgColor indexed="65"/>
        </patternFill>
      </fill>
    </dxf>
    <dxf>
      <font>
        <strike val="0"/>
        <color theme="0"/>
      </font>
      <fill>
        <patternFill>
          <bgColor theme="0"/>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condense val="0"/>
        <extend val="0"/>
        <color auto="1"/>
      </font>
      <fill>
        <patternFill patternType="none">
          <bgColor indexed="65"/>
        </patternFill>
      </fill>
    </dxf>
    <dxf>
      <font>
        <strike val="0"/>
        <color theme="0"/>
      </font>
      <fill>
        <patternFill>
          <bgColor theme="0"/>
        </patternFill>
      </fill>
    </dxf>
    <dxf>
      <font>
        <strike val="0"/>
        <color theme="0"/>
      </font>
      <fill>
        <patternFill>
          <bgColor theme="0"/>
        </patternFill>
      </fill>
    </dxf>
    <dxf>
      <font>
        <strike val="0"/>
        <color theme="0"/>
      </font>
      <fill>
        <patternFill>
          <bgColor theme="0"/>
        </patternFill>
      </fill>
    </dxf>
    <dxf>
      <font>
        <strike val="0"/>
        <color theme="0"/>
      </font>
      <fill>
        <patternFill>
          <bgColor theme="0"/>
        </patternFill>
      </fill>
    </dxf>
    <dxf>
      <font>
        <color indexed="9"/>
      </font>
      <fill>
        <patternFill patternType="none">
          <bgColor indexed="65"/>
        </patternFill>
      </fill>
    </dxf>
    <dxf>
      <font>
        <condense val="0"/>
        <extend val="0"/>
        <color auto="1"/>
      </font>
    </dxf>
    <dxf>
      <font>
        <condense val="0"/>
        <extend val="0"/>
        <color auto="1"/>
      </font>
    </dxf>
    <dxf>
      <font>
        <color indexed="9"/>
      </font>
    </dxf>
    <dxf>
      <font>
        <color indexed="13"/>
      </font>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114300</xdr:colOff>
          <xdr:row>101</xdr:row>
          <xdr:rowOff>38100</xdr:rowOff>
        </xdr:from>
        <xdr:to>
          <xdr:col>5</xdr:col>
          <xdr:colOff>76200</xdr:colOff>
          <xdr:row>102</xdr:row>
          <xdr:rowOff>161925</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101</xdr:row>
          <xdr:rowOff>66675</xdr:rowOff>
        </xdr:from>
        <xdr:to>
          <xdr:col>5</xdr:col>
          <xdr:colOff>1066800</xdr:colOff>
          <xdr:row>102</xdr:row>
          <xdr:rowOff>180975</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102</xdr:row>
          <xdr:rowOff>371475</xdr:rowOff>
        </xdr:from>
        <xdr:to>
          <xdr:col>5</xdr:col>
          <xdr:colOff>76200</xdr:colOff>
          <xdr:row>104</xdr:row>
          <xdr:rowOff>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102</xdr:row>
          <xdr:rowOff>390525</xdr:rowOff>
        </xdr:from>
        <xdr:to>
          <xdr:col>5</xdr:col>
          <xdr:colOff>1019175</xdr:colOff>
          <xdr:row>104</xdr:row>
          <xdr:rowOff>9525</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104</xdr:row>
          <xdr:rowOff>142875</xdr:rowOff>
        </xdr:from>
        <xdr:to>
          <xdr:col>5</xdr:col>
          <xdr:colOff>1114425</xdr:colOff>
          <xdr:row>104</xdr:row>
          <xdr:rowOff>561975</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101</xdr:row>
          <xdr:rowOff>38100</xdr:rowOff>
        </xdr:from>
        <xdr:to>
          <xdr:col>7</xdr:col>
          <xdr:colOff>104775</xdr:colOff>
          <xdr:row>102</xdr:row>
          <xdr:rowOff>161925</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101</xdr:row>
          <xdr:rowOff>66675</xdr:rowOff>
        </xdr:from>
        <xdr:to>
          <xdr:col>7</xdr:col>
          <xdr:colOff>1066800</xdr:colOff>
          <xdr:row>102</xdr:row>
          <xdr:rowOff>180975</xdr:rowOff>
        </xdr:to>
        <xdr:sp macro="" textlink="">
          <xdr:nvSpPr>
            <xdr:cNvPr id="1124" name="Check Box 100" hidden="1">
              <a:extLst>
                <a:ext uri="{63B3BB69-23CF-44E3-9099-C40C66FF867C}">
                  <a14:compatExt spid="_x0000_s1124"/>
                </a:ext>
                <a:ext uri="{FF2B5EF4-FFF2-40B4-BE49-F238E27FC236}">
                  <a16:creationId xmlns:a16="http://schemas.microsoft.com/office/drawing/2014/main" id="{00000000-0008-0000-0000-000064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102</xdr:row>
          <xdr:rowOff>390525</xdr:rowOff>
        </xdr:from>
        <xdr:to>
          <xdr:col>7</xdr:col>
          <xdr:colOff>104775</xdr:colOff>
          <xdr:row>104</xdr:row>
          <xdr:rowOff>9525</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102</xdr:row>
          <xdr:rowOff>381000</xdr:rowOff>
        </xdr:from>
        <xdr:to>
          <xdr:col>7</xdr:col>
          <xdr:colOff>1057275</xdr:colOff>
          <xdr:row>104</xdr:row>
          <xdr:rowOff>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104</xdr:row>
          <xdr:rowOff>142875</xdr:rowOff>
        </xdr:from>
        <xdr:to>
          <xdr:col>7</xdr:col>
          <xdr:colOff>1143000</xdr:colOff>
          <xdr:row>104</xdr:row>
          <xdr:rowOff>561975</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73819</xdr:colOff>
          <xdr:row>165</xdr:row>
          <xdr:rowOff>588169</xdr:rowOff>
        </xdr:from>
        <xdr:to>
          <xdr:col>6</xdr:col>
          <xdr:colOff>918768</xdr:colOff>
          <xdr:row>553</xdr:row>
          <xdr:rowOff>80963</xdr:rowOff>
        </xdr:to>
        <xdr:grpSp>
          <xdr:nvGrpSpPr>
            <xdr:cNvPr id="52" name="Group 1166">
              <a:extLst>
                <a:ext uri="{FF2B5EF4-FFF2-40B4-BE49-F238E27FC236}">
                  <a16:creationId xmlns:a16="http://schemas.microsoft.com/office/drawing/2014/main" id="{00000000-0008-0000-0000-000034000000}"/>
                </a:ext>
              </a:extLst>
            </xdr:cNvPr>
            <xdr:cNvGrpSpPr>
              <a:grpSpLocks/>
            </xdr:cNvGrpSpPr>
          </xdr:nvGrpSpPr>
          <xdr:grpSpPr bwMode="auto">
            <a:xfrm>
              <a:off x="7015163" y="65560575"/>
              <a:ext cx="1964136" cy="64298513"/>
              <a:chOff x="491" y="0"/>
              <a:chExt cx="8974516" cy="64281844"/>
            </a:xfrm>
          </xdr:grpSpPr>
          <xdr:sp macro="" textlink="">
            <xdr:nvSpPr>
              <xdr:cNvPr id="1160" name="Check Box 136" hidden="1">
                <a:extLst>
                  <a:ext uri="{63B3BB69-23CF-44E3-9099-C40C66FF867C}">
                    <a14:compatExt spid="_x0000_s1160"/>
                  </a:ext>
                  <a:ext uri="{FF2B5EF4-FFF2-40B4-BE49-F238E27FC236}">
                    <a16:creationId xmlns:a16="http://schemas.microsoft.com/office/drawing/2014/main" id="{00000000-0008-0000-0000-000088040000}"/>
                  </a:ext>
                </a:extLst>
              </xdr:cNvPr>
              <xdr:cNvSpPr/>
            </xdr:nvSpPr>
            <xdr:spPr bwMode="auto">
              <a:xfrm>
                <a:off x="8974874" y="64281844"/>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61" name="Check Box 137" hidden="1">
                <a:extLst>
                  <a:ext uri="{63B3BB69-23CF-44E3-9099-C40C66FF867C}">
                    <a14:compatExt spid="_x0000_s1161"/>
                  </a:ext>
                  <a:ext uri="{FF2B5EF4-FFF2-40B4-BE49-F238E27FC236}">
                    <a16:creationId xmlns:a16="http://schemas.microsoft.com/office/drawing/2014/main" id="{00000000-0008-0000-0000-000089040000}"/>
                  </a:ext>
                </a:extLst>
              </xdr:cNvPr>
              <xdr:cNvSpPr/>
            </xdr:nvSpPr>
            <xdr:spPr bwMode="auto">
              <a:xfrm>
                <a:off x="8974865" y="64281844"/>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8974852" y="64281844"/>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8974861" y="64281844"/>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8974811" y="64281844"/>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491" y="0"/>
                <a:ext cx="14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35719</xdr:colOff>
          <xdr:row>165</xdr:row>
          <xdr:rowOff>588169</xdr:rowOff>
        </xdr:from>
        <xdr:to>
          <xdr:col>8</xdr:col>
          <xdr:colOff>936769</xdr:colOff>
          <xdr:row>553</xdr:row>
          <xdr:rowOff>80963</xdr:rowOff>
        </xdr:to>
        <xdr:grpSp>
          <xdr:nvGrpSpPr>
            <xdr:cNvPr id="59" name="Group 1167">
              <a:extLst>
                <a:ext uri="{FF2B5EF4-FFF2-40B4-BE49-F238E27FC236}">
                  <a16:creationId xmlns:a16="http://schemas.microsoft.com/office/drawing/2014/main" id="{00000000-0008-0000-0000-00003B000000}"/>
                </a:ext>
              </a:extLst>
            </xdr:cNvPr>
            <xdr:cNvGrpSpPr>
              <a:grpSpLocks/>
            </xdr:cNvGrpSpPr>
          </xdr:nvGrpSpPr>
          <xdr:grpSpPr bwMode="auto">
            <a:xfrm>
              <a:off x="9024938" y="65560575"/>
              <a:ext cx="2472675" cy="64298513"/>
              <a:chOff x="703" y="0"/>
              <a:chExt cx="11500814" cy="64281844"/>
            </a:xfrm>
          </xdr:grpSpPr>
          <xdr:sp macro="" textlink="">
            <xdr:nvSpPr>
              <xdr:cNvPr id="1166" name="Check Box 142" hidden="1">
                <a:extLst>
                  <a:ext uri="{63B3BB69-23CF-44E3-9099-C40C66FF867C}">
                    <a14:compatExt spid="_x0000_s1166"/>
                  </a:ext>
                  <a:ext uri="{FF2B5EF4-FFF2-40B4-BE49-F238E27FC236}">
                    <a16:creationId xmlns:a16="http://schemas.microsoft.com/office/drawing/2014/main" id="{00000000-0008-0000-0000-00008E040000}"/>
                  </a:ext>
                </a:extLst>
              </xdr:cNvPr>
              <xdr:cNvSpPr/>
            </xdr:nvSpPr>
            <xdr:spPr bwMode="auto">
              <a:xfrm>
                <a:off x="11501382" y="64281844"/>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67" name="Check Box 143" hidden="1">
                <a:extLst>
                  <a:ext uri="{63B3BB69-23CF-44E3-9099-C40C66FF867C}">
                    <a14:compatExt spid="_x0000_s1167"/>
                  </a:ext>
                  <a:ext uri="{FF2B5EF4-FFF2-40B4-BE49-F238E27FC236}">
                    <a16:creationId xmlns:a16="http://schemas.microsoft.com/office/drawing/2014/main" id="{00000000-0008-0000-0000-00008F040000}"/>
                  </a:ext>
                </a:extLst>
              </xdr:cNvPr>
              <xdr:cNvSpPr/>
            </xdr:nvSpPr>
            <xdr:spPr bwMode="auto">
              <a:xfrm>
                <a:off x="11501373" y="64281844"/>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68" name="Check Box 144" hidden="1">
                <a:extLst>
                  <a:ext uri="{63B3BB69-23CF-44E3-9099-C40C66FF867C}">
                    <a14:compatExt spid="_x0000_s1168"/>
                  </a:ext>
                  <a:ext uri="{FF2B5EF4-FFF2-40B4-BE49-F238E27FC236}">
                    <a16:creationId xmlns:a16="http://schemas.microsoft.com/office/drawing/2014/main" id="{00000000-0008-0000-0000-000090040000}"/>
                  </a:ext>
                </a:extLst>
              </xdr:cNvPr>
              <xdr:cNvSpPr/>
            </xdr:nvSpPr>
            <xdr:spPr bwMode="auto">
              <a:xfrm>
                <a:off x="11501373" y="64281844"/>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69" name="Check Box 145" hidden="1">
                <a:extLst>
                  <a:ext uri="{63B3BB69-23CF-44E3-9099-C40C66FF867C}">
                    <a14:compatExt spid="_x0000_s1169"/>
                  </a:ext>
                  <a:ext uri="{FF2B5EF4-FFF2-40B4-BE49-F238E27FC236}">
                    <a16:creationId xmlns:a16="http://schemas.microsoft.com/office/drawing/2014/main" id="{00000000-0008-0000-0000-000091040000}"/>
                  </a:ext>
                </a:extLst>
              </xdr:cNvPr>
              <xdr:cNvSpPr/>
            </xdr:nvSpPr>
            <xdr:spPr bwMode="auto">
              <a:xfrm>
                <a:off x="11501368" y="64281844"/>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70" name="Check Box 146" hidden="1">
                <a:extLst>
                  <a:ext uri="{63B3BB69-23CF-44E3-9099-C40C66FF867C}">
                    <a14:compatExt spid="_x0000_s1170"/>
                  </a:ext>
                  <a:ext uri="{FF2B5EF4-FFF2-40B4-BE49-F238E27FC236}">
                    <a16:creationId xmlns:a16="http://schemas.microsoft.com/office/drawing/2014/main" id="{00000000-0008-0000-0000-000092040000}"/>
                  </a:ext>
                </a:extLst>
              </xdr:cNvPr>
              <xdr:cNvSpPr/>
            </xdr:nvSpPr>
            <xdr:spPr bwMode="auto">
              <a:xfrm>
                <a:off x="11501317" y="64281844"/>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71" name="Check Box 147" hidden="1">
                <a:extLst>
                  <a:ext uri="{63B3BB69-23CF-44E3-9099-C40C66FF867C}">
                    <a14:compatExt spid="_x0000_s1171"/>
                  </a:ext>
                  <a:ext uri="{FF2B5EF4-FFF2-40B4-BE49-F238E27FC236}">
                    <a16:creationId xmlns:a16="http://schemas.microsoft.com/office/drawing/2014/main" id="{00000000-0008-0000-0000-000093040000}"/>
                  </a:ext>
                </a:extLst>
              </xdr:cNvPr>
              <xdr:cNvSpPr/>
            </xdr:nvSpPr>
            <xdr:spPr bwMode="auto">
              <a:xfrm>
                <a:off x="703"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73819</xdr:colOff>
          <xdr:row>409</xdr:row>
          <xdr:rowOff>571500</xdr:rowOff>
        </xdr:from>
        <xdr:to>
          <xdr:col>6</xdr:col>
          <xdr:colOff>615484</xdr:colOff>
          <xdr:row>726</xdr:row>
          <xdr:rowOff>371475</xdr:rowOff>
        </xdr:to>
        <xdr:grpSp>
          <xdr:nvGrpSpPr>
            <xdr:cNvPr id="66" name="Group 5889">
              <a:extLst>
                <a:ext uri="{FF2B5EF4-FFF2-40B4-BE49-F238E27FC236}">
                  <a16:creationId xmlns:a16="http://schemas.microsoft.com/office/drawing/2014/main" id="{00000000-0008-0000-0000-000042000000}"/>
                </a:ext>
              </a:extLst>
            </xdr:cNvPr>
            <xdr:cNvGrpSpPr>
              <a:grpSpLocks/>
            </xdr:cNvGrpSpPr>
          </xdr:nvGrpSpPr>
          <xdr:grpSpPr bwMode="auto">
            <a:xfrm>
              <a:off x="7015163" y="87880031"/>
              <a:ext cx="1660852" cy="86691788"/>
              <a:chOff x="479" y="0"/>
              <a:chExt cx="8669738" cy="86582250"/>
            </a:xfrm>
          </xdr:grpSpPr>
          <xdr:sp macro="" textlink="">
            <xdr:nvSpPr>
              <xdr:cNvPr id="1172" name="Check Box 148" hidden="1">
                <a:extLst>
                  <a:ext uri="{63B3BB69-23CF-44E3-9099-C40C66FF867C}">
                    <a14:compatExt spid="_x0000_s1172"/>
                  </a:ext>
                  <a:ext uri="{FF2B5EF4-FFF2-40B4-BE49-F238E27FC236}">
                    <a16:creationId xmlns:a16="http://schemas.microsoft.com/office/drawing/2014/main" id="{00000000-0008-0000-0000-000094040000}"/>
                  </a:ext>
                </a:extLst>
              </xdr:cNvPr>
              <xdr:cNvSpPr/>
            </xdr:nvSpPr>
            <xdr:spPr bwMode="auto">
              <a:xfrm>
                <a:off x="8670076" y="86582250"/>
                <a:ext cx="7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73" name="Check Box 149" hidden="1">
                <a:extLst>
                  <a:ext uri="{63B3BB69-23CF-44E3-9099-C40C66FF867C}">
                    <a14:compatExt spid="_x0000_s1173"/>
                  </a:ext>
                  <a:ext uri="{FF2B5EF4-FFF2-40B4-BE49-F238E27FC236}">
                    <a16:creationId xmlns:a16="http://schemas.microsoft.com/office/drawing/2014/main" id="{00000000-0008-0000-0000-000095040000}"/>
                  </a:ext>
                </a:extLst>
              </xdr:cNvPr>
              <xdr:cNvSpPr/>
            </xdr:nvSpPr>
            <xdr:spPr bwMode="auto">
              <a:xfrm>
                <a:off x="8670066" y="865822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74" name="Check Box 150" hidden="1">
                <a:extLst>
                  <a:ext uri="{63B3BB69-23CF-44E3-9099-C40C66FF867C}">
                    <a14:compatExt spid="_x0000_s1174"/>
                  </a:ext>
                  <a:ext uri="{FF2B5EF4-FFF2-40B4-BE49-F238E27FC236}">
                    <a16:creationId xmlns:a16="http://schemas.microsoft.com/office/drawing/2014/main" id="{00000000-0008-0000-0000-000096040000}"/>
                  </a:ext>
                </a:extLst>
              </xdr:cNvPr>
              <xdr:cNvSpPr/>
            </xdr:nvSpPr>
            <xdr:spPr bwMode="auto">
              <a:xfrm>
                <a:off x="8670055" y="86582250"/>
                <a:ext cx="12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175" name="Check Box 151" hidden="1">
                <a:extLst>
                  <a:ext uri="{63B3BB69-23CF-44E3-9099-C40C66FF867C}">
                    <a14:compatExt spid="_x0000_s1175"/>
                  </a:ext>
                  <a:ext uri="{FF2B5EF4-FFF2-40B4-BE49-F238E27FC236}">
                    <a16:creationId xmlns:a16="http://schemas.microsoft.com/office/drawing/2014/main" id="{00000000-0008-0000-0000-000097040000}"/>
                  </a:ext>
                </a:extLst>
              </xdr:cNvPr>
              <xdr:cNvSpPr/>
            </xdr:nvSpPr>
            <xdr:spPr bwMode="auto">
              <a:xfrm>
                <a:off x="8670060" y="86582250"/>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76" name="Check Box 152" hidden="1">
                <a:extLst>
                  <a:ext uri="{63B3BB69-23CF-44E3-9099-C40C66FF867C}">
                    <a14:compatExt spid="_x0000_s1176"/>
                  </a:ext>
                  <a:ext uri="{FF2B5EF4-FFF2-40B4-BE49-F238E27FC236}">
                    <a16:creationId xmlns:a16="http://schemas.microsoft.com/office/drawing/2014/main" id="{00000000-0008-0000-0000-000098040000}"/>
                  </a:ext>
                </a:extLst>
              </xdr:cNvPr>
              <xdr:cNvSpPr/>
            </xdr:nvSpPr>
            <xdr:spPr bwMode="auto">
              <a:xfrm>
                <a:off x="8670013" y="86582250"/>
                <a:ext cx="2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77" name="Check Box 153" hidden="1">
                <a:extLst>
                  <a:ext uri="{63B3BB69-23CF-44E3-9099-C40C66FF867C}">
                    <a14:compatExt spid="_x0000_s1177"/>
                  </a:ext>
                  <a:ext uri="{FF2B5EF4-FFF2-40B4-BE49-F238E27FC236}">
                    <a16:creationId xmlns:a16="http://schemas.microsoft.com/office/drawing/2014/main" id="{00000000-0008-0000-0000-000099040000}"/>
                  </a:ext>
                </a:extLst>
              </xdr:cNvPr>
              <xdr:cNvSpPr/>
            </xdr:nvSpPr>
            <xdr:spPr bwMode="auto">
              <a:xfrm>
                <a:off x="479" y="0"/>
                <a:ext cx="14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35719</xdr:colOff>
          <xdr:row>409</xdr:row>
          <xdr:rowOff>571500</xdr:rowOff>
        </xdr:from>
        <xdr:to>
          <xdr:col>8</xdr:col>
          <xdr:colOff>936769</xdr:colOff>
          <xdr:row>726</xdr:row>
          <xdr:rowOff>371475</xdr:rowOff>
        </xdr:to>
        <xdr:grpSp>
          <xdr:nvGrpSpPr>
            <xdr:cNvPr id="73" name="Group 5890">
              <a:extLst>
                <a:ext uri="{FF2B5EF4-FFF2-40B4-BE49-F238E27FC236}">
                  <a16:creationId xmlns:a16="http://schemas.microsoft.com/office/drawing/2014/main" id="{00000000-0008-0000-0000-000049000000}"/>
                </a:ext>
              </a:extLst>
            </xdr:cNvPr>
            <xdr:cNvGrpSpPr>
              <a:grpSpLocks/>
            </xdr:cNvGrpSpPr>
          </xdr:nvGrpSpPr>
          <xdr:grpSpPr bwMode="auto">
            <a:xfrm>
              <a:off x="9024938" y="87880031"/>
              <a:ext cx="2472675" cy="86691788"/>
              <a:chOff x="703" y="0"/>
              <a:chExt cx="11500814" cy="86582250"/>
            </a:xfrm>
          </xdr:grpSpPr>
          <xdr:sp macro="" textlink="">
            <xdr:nvSpPr>
              <xdr:cNvPr id="1178" name="Check Box 154" hidden="1">
                <a:extLst>
                  <a:ext uri="{63B3BB69-23CF-44E3-9099-C40C66FF867C}">
                    <a14:compatExt spid="_x0000_s1178"/>
                  </a:ext>
                  <a:ext uri="{FF2B5EF4-FFF2-40B4-BE49-F238E27FC236}">
                    <a16:creationId xmlns:a16="http://schemas.microsoft.com/office/drawing/2014/main" id="{00000000-0008-0000-0000-00009A040000}"/>
                  </a:ext>
                </a:extLst>
              </xdr:cNvPr>
              <xdr:cNvSpPr/>
            </xdr:nvSpPr>
            <xdr:spPr bwMode="auto">
              <a:xfrm>
                <a:off x="11501382" y="86582250"/>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79" name="Check Box 155" hidden="1">
                <a:extLst>
                  <a:ext uri="{63B3BB69-23CF-44E3-9099-C40C66FF867C}">
                    <a14:compatExt spid="_x0000_s1179"/>
                  </a:ext>
                  <a:ext uri="{FF2B5EF4-FFF2-40B4-BE49-F238E27FC236}">
                    <a16:creationId xmlns:a16="http://schemas.microsoft.com/office/drawing/2014/main" id="{00000000-0008-0000-0000-00009B040000}"/>
                  </a:ext>
                </a:extLst>
              </xdr:cNvPr>
              <xdr:cNvSpPr/>
            </xdr:nvSpPr>
            <xdr:spPr bwMode="auto">
              <a:xfrm>
                <a:off x="11501373" y="865822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0" name="Check Box 156" hidden="1">
                <a:extLst>
                  <a:ext uri="{63B3BB69-23CF-44E3-9099-C40C66FF867C}">
                    <a14:compatExt spid="_x0000_s1180"/>
                  </a:ext>
                  <a:ext uri="{FF2B5EF4-FFF2-40B4-BE49-F238E27FC236}">
                    <a16:creationId xmlns:a16="http://schemas.microsoft.com/office/drawing/2014/main" id="{00000000-0008-0000-0000-00009C040000}"/>
                  </a:ext>
                </a:extLst>
              </xdr:cNvPr>
              <xdr:cNvSpPr/>
            </xdr:nvSpPr>
            <xdr:spPr bwMode="auto">
              <a:xfrm>
                <a:off x="11501373" y="86582250"/>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81" name="Check Box 157" hidden="1">
                <a:extLst>
                  <a:ext uri="{63B3BB69-23CF-44E3-9099-C40C66FF867C}">
                    <a14:compatExt spid="_x0000_s1181"/>
                  </a:ext>
                  <a:ext uri="{FF2B5EF4-FFF2-40B4-BE49-F238E27FC236}">
                    <a16:creationId xmlns:a16="http://schemas.microsoft.com/office/drawing/2014/main" id="{00000000-0008-0000-0000-00009D040000}"/>
                  </a:ext>
                </a:extLst>
              </xdr:cNvPr>
              <xdr:cNvSpPr/>
            </xdr:nvSpPr>
            <xdr:spPr bwMode="auto">
              <a:xfrm>
                <a:off x="11501368" y="86582250"/>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82" name="Check Box 158" hidden="1">
                <a:extLst>
                  <a:ext uri="{63B3BB69-23CF-44E3-9099-C40C66FF867C}">
                    <a14:compatExt spid="_x0000_s1182"/>
                  </a:ext>
                  <a:ext uri="{FF2B5EF4-FFF2-40B4-BE49-F238E27FC236}">
                    <a16:creationId xmlns:a16="http://schemas.microsoft.com/office/drawing/2014/main" id="{00000000-0008-0000-0000-00009E040000}"/>
                  </a:ext>
                </a:extLst>
              </xdr:cNvPr>
              <xdr:cNvSpPr/>
            </xdr:nvSpPr>
            <xdr:spPr bwMode="auto">
              <a:xfrm>
                <a:off x="11501317" y="865822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83" name="Check Box 159" hidden="1">
                <a:extLst>
                  <a:ext uri="{63B3BB69-23CF-44E3-9099-C40C66FF867C}">
                    <a14:compatExt spid="_x0000_s1183"/>
                  </a:ext>
                  <a:ext uri="{FF2B5EF4-FFF2-40B4-BE49-F238E27FC236}">
                    <a16:creationId xmlns:a16="http://schemas.microsoft.com/office/drawing/2014/main" id="{00000000-0008-0000-0000-00009F040000}"/>
                  </a:ext>
                </a:extLst>
              </xdr:cNvPr>
              <xdr:cNvSpPr/>
            </xdr:nvSpPr>
            <xdr:spPr bwMode="auto">
              <a:xfrm>
                <a:off x="703"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474</xdr:row>
          <xdr:rowOff>0</xdr:rowOff>
        </xdr:from>
        <xdr:to>
          <xdr:col>4</xdr:col>
          <xdr:colOff>857250</xdr:colOff>
          <xdr:row>475</xdr:row>
          <xdr:rowOff>381000</xdr:rowOff>
        </xdr:to>
        <xdr:sp macro="" textlink="">
          <xdr:nvSpPr>
            <xdr:cNvPr id="1184" name="Check Box 160" hidden="1">
              <a:extLst>
                <a:ext uri="{63B3BB69-23CF-44E3-9099-C40C66FF867C}">
                  <a14:compatExt spid="_x0000_s1184"/>
                </a:ext>
                <a:ext uri="{FF2B5EF4-FFF2-40B4-BE49-F238E27FC236}">
                  <a16:creationId xmlns:a16="http://schemas.microsoft.com/office/drawing/2014/main" id="{00000000-0008-0000-0000-0000A0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474</xdr:row>
          <xdr:rowOff>0</xdr:rowOff>
        </xdr:from>
        <xdr:to>
          <xdr:col>5</xdr:col>
          <xdr:colOff>1009650</xdr:colOff>
          <xdr:row>475</xdr:row>
          <xdr:rowOff>381000</xdr:rowOff>
        </xdr:to>
        <xdr:sp macro="" textlink="">
          <xdr:nvSpPr>
            <xdr:cNvPr id="1185" name="Check Box 161" hidden="1">
              <a:extLst>
                <a:ext uri="{63B3BB69-23CF-44E3-9099-C40C66FF867C}">
                  <a14:compatExt spid="_x0000_s1185"/>
                </a:ext>
                <a:ext uri="{FF2B5EF4-FFF2-40B4-BE49-F238E27FC236}">
                  <a16:creationId xmlns:a16="http://schemas.microsoft.com/office/drawing/2014/main" id="{00000000-0008-0000-0000-0000A1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9260</xdr:colOff>
          <xdr:row>162</xdr:row>
          <xdr:rowOff>81475</xdr:rowOff>
        </xdr:from>
        <xdr:to>
          <xdr:col>6</xdr:col>
          <xdr:colOff>659499</xdr:colOff>
          <xdr:row>163</xdr:row>
          <xdr:rowOff>753869</xdr:rowOff>
        </xdr:to>
        <xdr:grpSp>
          <xdr:nvGrpSpPr>
            <xdr:cNvPr id="82" name="Group 1045">
              <a:extLst>
                <a:ext uri="{FF2B5EF4-FFF2-40B4-BE49-F238E27FC236}">
                  <a16:creationId xmlns:a16="http://schemas.microsoft.com/office/drawing/2014/main" id="{00000000-0008-0000-0000-000052000000}"/>
                </a:ext>
              </a:extLst>
            </xdr:cNvPr>
            <xdr:cNvGrpSpPr>
              <a:grpSpLocks/>
            </xdr:cNvGrpSpPr>
          </xdr:nvGrpSpPr>
          <xdr:grpSpPr bwMode="auto">
            <a:xfrm>
              <a:off x="6950604" y="63898975"/>
              <a:ext cx="1769426" cy="815269"/>
              <a:chOff x="485" y="4085"/>
              <a:chExt cx="180" cy="58"/>
            </a:xfrm>
          </xdr:grpSpPr>
          <xdr:sp macro="" textlink="">
            <xdr:nvSpPr>
              <xdr:cNvPr id="1186" name="Check Box 162" hidden="1">
                <a:extLst>
                  <a:ext uri="{63B3BB69-23CF-44E3-9099-C40C66FF867C}">
                    <a14:compatExt spid="_x0000_s1186"/>
                  </a:ext>
                  <a:ext uri="{FF2B5EF4-FFF2-40B4-BE49-F238E27FC236}">
                    <a16:creationId xmlns:a16="http://schemas.microsoft.com/office/drawing/2014/main" id="{00000000-0008-0000-0000-0000A20400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87" name="Check Box 163" hidden="1">
                <a:extLst>
                  <a:ext uri="{63B3BB69-23CF-44E3-9099-C40C66FF867C}">
                    <a14:compatExt spid="_x0000_s1187"/>
                  </a:ext>
                  <a:ext uri="{FF2B5EF4-FFF2-40B4-BE49-F238E27FC236}">
                    <a16:creationId xmlns:a16="http://schemas.microsoft.com/office/drawing/2014/main" id="{00000000-0008-0000-0000-0000A30400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 name="Check Box 164" hidden="1">
                <a:extLst>
                  <a:ext uri="{63B3BB69-23CF-44E3-9099-C40C66FF867C}">
                    <a14:compatExt spid="_x0000_s1188"/>
                  </a:ext>
                  <a:ext uri="{FF2B5EF4-FFF2-40B4-BE49-F238E27FC236}">
                    <a16:creationId xmlns:a16="http://schemas.microsoft.com/office/drawing/2014/main" id="{00000000-0008-0000-0000-0000A40400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189" name="Check Box 165" hidden="1">
                <a:extLst>
                  <a:ext uri="{63B3BB69-23CF-44E3-9099-C40C66FF867C}">
                    <a14:compatExt spid="_x0000_s1189"/>
                  </a:ext>
                  <a:ext uri="{FF2B5EF4-FFF2-40B4-BE49-F238E27FC236}">
                    <a16:creationId xmlns:a16="http://schemas.microsoft.com/office/drawing/2014/main" id="{00000000-0008-0000-0000-0000A50400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73819</xdr:colOff>
          <xdr:row>372</xdr:row>
          <xdr:rowOff>257175</xdr:rowOff>
        </xdr:from>
        <xdr:to>
          <xdr:col>6</xdr:col>
          <xdr:colOff>918768</xdr:colOff>
          <xdr:row>696</xdr:row>
          <xdr:rowOff>9525</xdr:rowOff>
        </xdr:to>
        <xdr:grpSp>
          <xdr:nvGrpSpPr>
            <xdr:cNvPr id="87" name="Group 1166">
              <a:extLst>
                <a:ext uri="{FF2B5EF4-FFF2-40B4-BE49-F238E27FC236}">
                  <a16:creationId xmlns:a16="http://schemas.microsoft.com/office/drawing/2014/main" id="{00000000-0008-0000-0000-000057000000}"/>
                </a:ext>
              </a:extLst>
            </xdr:cNvPr>
            <xdr:cNvGrpSpPr>
              <a:grpSpLocks/>
            </xdr:cNvGrpSpPr>
          </xdr:nvGrpSpPr>
          <xdr:grpSpPr bwMode="auto">
            <a:xfrm>
              <a:off x="7015163" y="83815238"/>
              <a:ext cx="1964136" cy="82619850"/>
              <a:chOff x="491" y="0"/>
              <a:chExt cx="8974516" cy="82534125"/>
            </a:xfrm>
          </xdr:grpSpPr>
          <xdr:sp macro="" textlink="">
            <xdr:nvSpPr>
              <xdr:cNvPr id="1190" name="Check Box 166" hidden="1">
                <a:extLst>
                  <a:ext uri="{63B3BB69-23CF-44E3-9099-C40C66FF867C}">
                    <a14:compatExt spid="_x0000_s1190"/>
                  </a:ext>
                  <a:ext uri="{FF2B5EF4-FFF2-40B4-BE49-F238E27FC236}">
                    <a16:creationId xmlns:a16="http://schemas.microsoft.com/office/drawing/2014/main" id="{00000000-0008-0000-0000-0000A6040000}"/>
                  </a:ext>
                </a:extLst>
              </xdr:cNvPr>
              <xdr:cNvSpPr/>
            </xdr:nvSpPr>
            <xdr:spPr bwMode="auto">
              <a:xfrm>
                <a:off x="8974874" y="8253412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91" name="Check Box 167" hidden="1">
                <a:extLst>
                  <a:ext uri="{63B3BB69-23CF-44E3-9099-C40C66FF867C}">
                    <a14:compatExt spid="_x0000_s1191"/>
                  </a:ext>
                  <a:ext uri="{FF2B5EF4-FFF2-40B4-BE49-F238E27FC236}">
                    <a16:creationId xmlns:a16="http://schemas.microsoft.com/office/drawing/2014/main" id="{00000000-0008-0000-0000-0000A7040000}"/>
                  </a:ext>
                </a:extLst>
              </xdr:cNvPr>
              <xdr:cNvSpPr/>
            </xdr:nvSpPr>
            <xdr:spPr bwMode="auto">
              <a:xfrm>
                <a:off x="8974865" y="8253412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92" name="Check Box 168" hidden="1">
                <a:extLst>
                  <a:ext uri="{63B3BB69-23CF-44E3-9099-C40C66FF867C}">
                    <a14:compatExt spid="_x0000_s1192"/>
                  </a:ext>
                  <a:ext uri="{FF2B5EF4-FFF2-40B4-BE49-F238E27FC236}">
                    <a16:creationId xmlns:a16="http://schemas.microsoft.com/office/drawing/2014/main" id="{00000000-0008-0000-0000-0000A8040000}"/>
                  </a:ext>
                </a:extLst>
              </xdr:cNvPr>
              <xdr:cNvSpPr/>
            </xdr:nvSpPr>
            <xdr:spPr bwMode="auto">
              <a:xfrm>
                <a:off x="8974852" y="82534125"/>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193" name="Check Box 169" hidden="1">
                <a:extLst>
                  <a:ext uri="{63B3BB69-23CF-44E3-9099-C40C66FF867C}">
                    <a14:compatExt spid="_x0000_s1193"/>
                  </a:ext>
                  <a:ext uri="{FF2B5EF4-FFF2-40B4-BE49-F238E27FC236}">
                    <a16:creationId xmlns:a16="http://schemas.microsoft.com/office/drawing/2014/main" id="{00000000-0008-0000-0000-0000A9040000}"/>
                  </a:ext>
                </a:extLst>
              </xdr:cNvPr>
              <xdr:cNvSpPr/>
            </xdr:nvSpPr>
            <xdr:spPr bwMode="auto">
              <a:xfrm>
                <a:off x="8974861" y="8253412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94" name="Check Box 170" hidden="1">
                <a:extLst>
                  <a:ext uri="{63B3BB69-23CF-44E3-9099-C40C66FF867C}">
                    <a14:compatExt spid="_x0000_s1194"/>
                  </a:ext>
                  <a:ext uri="{FF2B5EF4-FFF2-40B4-BE49-F238E27FC236}">
                    <a16:creationId xmlns:a16="http://schemas.microsoft.com/office/drawing/2014/main" id="{00000000-0008-0000-0000-0000AA040000}"/>
                  </a:ext>
                </a:extLst>
              </xdr:cNvPr>
              <xdr:cNvSpPr/>
            </xdr:nvSpPr>
            <xdr:spPr bwMode="auto">
              <a:xfrm>
                <a:off x="8974811" y="82534125"/>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95" name="Check Box 171" hidden="1">
                <a:extLst>
                  <a:ext uri="{63B3BB69-23CF-44E3-9099-C40C66FF867C}">
                    <a14:compatExt spid="_x0000_s1195"/>
                  </a:ext>
                  <a:ext uri="{FF2B5EF4-FFF2-40B4-BE49-F238E27FC236}">
                    <a16:creationId xmlns:a16="http://schemas.microsoft.com/office/drawing/2014/main" id="{00000000-0008-0000-0000-0000AB040000}"/>
                  </a:ext>
                </a:extLst>
              </xdr:cNvPr>
              <xdr:cNvSpPr/>
            </xdr:nvSpPr>
            <xdr:spPr bwMode="auto">
              <a:xfrm>
                <a:off x="491" y="0"/>
                <a:ext cx="14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35719</xdr:colOff>
          <xdr:row>372</xdr:row>
          <xdr:rowOff>257175</xdr:rowOff>
        </xdr:from>
        <xdr:to>
          <xdr:col>8</xdr:col>
          <xdr:colOff>936769</xdr:colOff>
          <xdr:row>696</xdr:row>
          <xdr:rowOff>9525</xdr:rowOff>
        </xdr:to>
        <xdr:grpSp>
          <xdr:nvGrpSpPr>
            <xdr:cNvPr id="94" name="Group 1167">
              <a:extLst>
                <a:ext uri="{FF2B5EF4-FFF2-40B4-BE49-F238E27FC236}">
                  <a16:creationId xmlns:a16="http://schemas.microsoft.com/office/drawing/2014/main" id="{00000000-0008-0000-0000-00005E000000}"/>
                </a:ext>
              </a:extLst>
            </xdr:cNvPr>
            <xdr:cNvGrpSpPr>
              <a:grpSpLocks/>
            </xdr:cNvGrpSpPr>
          </xdr:nvGrpSpPr>
          <xdr:grpSpPr bwMode="auto">
            <a:xfrm>
              <a:off x="9024938" y="83815238"/>
              <a:ext cx="2472675" cy="82619850"/>
              <a:chOff x="703" y="0"/>
              <a:chExt cx="11500814" cy="82534125"/>
            </a:xfrm>
          </xdr:grpSpPr>
          <xdr:sp macro="" textlink="">
            <xdr:nvSpPr>
              <xdr:cNvPr id="1196" name="Check Box 172" hidden="1">
                <a:extLst>
                  <a:ext uri="{63B3BB69-23CF-44E3-9099-C40C66FF867C}">
                    <a14:compatExt spid="_x0000_s1196"/>
                  </a:ext>
                  <a:ext uri="{FF2B5EF4-FFF2-40B4-BE49-F238E27FC236}">
                    <a16:creationId xmlns:a16="http://schemas.microsoft.com/office/drawing/2014/main" id="{00000000-0008-0000-0000-0000AC040000}"/>
                  </a:ext>
                </a:extLst>
              </xdr:cNvPr>
              <xdr:cNvSpPr/>
            </xdr:nvSpPr>
            <xdr:spPr bwMode="auto">
              <a:xfrm>
                <a:off x="11501382" y="8253412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97" name="Check Box 173" hidden="1">
                <a:extLst>
                  <a:ext uri="{63B3BB69-23CF-44E3-9099-C40C66FF867C}">
                    <a14:compatExt spid="_x0000_s1197"/>
                  </a:ext>
                  <a:ext uri="{FF2B5EF4-FFF2-40B4-BE49-F238E27FC236}">
                    <a16:creationId xmlns:a16="http://schemas.microsoft.com/office/drawing/2014/main" id="{00000000-0008-0000-0000-0000AD040000}"/>
                  </a:ext>
                </a:extLst>
              </xdr:cNvPr>
              <xdr:cNvSpPr/>
            </xdr:nvSpPr>
            <xdr:spPr bwMode="auto">
              <a:xfrm>
                <a:off x="11501373" y="8253412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98" name="Check Box 174" hidden="1">
                <a:extLst>
                  <a:ext uri="{63B3BB69-23CF-44E3-9099-C40C66FF867C}">
                    <a14:compatExt spid="_x0000_s1198"/>
                  </a:ext>
                  <a:ext uri="{FF2B5EF4-FFF2-40B4-BE49-F238E27FC236}">
                    <a16:creationId xmlns:a16="http://schemas.microsoft.com/office/drawing/2014/main" id="{00000000-0008-0000-0000-0000AE040000}"/>
                  </a:ext>
                </a:extLst>
              </xdr:cNvPr>
              <xdr:cNvSpPr/>
            </xdr:nvSpPr>
            <xdr:spPr bwMode="auto">
              <a:xfrm>
                <a:off x="11501373" y="82534125"/>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99" name="Check Box 175" hidden="1">
                <a:extLst>
                  <a:ext uri="{63B3BB69-23CF-44E3-9099-C40C66FF867C}">
                    <a14:compatExt spid="_x0000_s1199"/>
                  </a:ext>
                  <a:ext uri="{FF2B5EF4-FFF2-40B4-BE49-F238E27FC236}">
                    <a16:creationId xmlns:a16="http://schemas.microsoft.com/office/drawing/2014/main" id="{00000000-0008-0000-0000-0000AF040000}"/>
                  </a:ext>
                </a:extLst>
              </xdr:cNvPr>
              <xdr:cNvSpPr/>
            </xdr:nvSpPr>
            <xdr:spPr bwMode="auto">
              <a:xfrm>
                <a:off x="11501368" y="82534125"/>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200" name="Check Box 176" hidden="1">
                <a:extLst>
                  <a:ext uri="{63B3BB69-23CF-44E3-9099-C40C66FF867C}">
                    <a14:compatExt spid="_x0000_s1200"/>
                  </a:ext>
                  <a:ext uri="{FF2B5EF4-FFF2-40B4-BE49-F238E27FC236}">
                    <a16:creationId xmlns:a16="http://schemas.microsoft.com/office/drawing/2014/main" id="{00000000-0008-0000-0000-0000B0040000}"/>
                  </a:ext>
                </a:extLst>
              </xdr:cNvPr>
              <xdr:cNvSpPr/>
            </xdr:nvSpPr>
            <xdr:spPr bwMode="auto">
              <a:xfrm>
                <a:off x="11501317" y="8253412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201" name="Check Box 177" hidden="1">
                <a:extLst>
                  <a:ext uri="{63B3BB69-23CF-44E3-9099-C40C66FF867C}">
                    <a14:compatExt spid="_x0000_s1201"/>
                  </a:ext>
                  <a:ext uri="{FF2B5EF4-FFF2-40B4-BE49-F238E27FC236}">
                    <a16:creationId xmlns:a16="http://schemas.microsoft.com/office/drawing/2014/main" id="{00000000-0008-0000-0000-0000B1040000}"/>
                  </a:ext>
                </a:extLst>
              </xdr:cNvPr>
              <xdr:cNvSpPr/>
            </xdr:nvSpPr>
            <xdr:spPr bwMode="auto">
              <a:xfrm>
                <a:off x="703"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7144</xdr:colOff>
          <xdr:row>369</xdr:row>
          <xdr:rowOff>88106</xdr:rowOff>
        </xdr:from>
        <xdr:to>
          <xdr:col>6</xdr:col>
          <xdr:colOff>659500</xdr:colOff>
          <xdr:row>370</xdr:row>
          <xdr:rowOff>368917</xdr:rowOff>
        </xdr:to>
        <xdr:grpSp>
          <xdr:nvGrpSpPr>
            <xdr:cNvPr id="101" name="Group 1045">
              <a:extLst>
                <a:ext uri="{FF2B5EF4-FFF2-40B4-BE49-F238E27FC236}">
                  <a16:creationId xmlns:a16="http://schemas.microsoft.com/office/drawing/2014/main" id="{00000000-0008-0000-0000-000065000000}"/>
                </a:ext>
              </a:extLst>
            </xdr:cNvPr>
            <xdr:cNvGrpSpPr>
              <a:grpSpLocks/>
            </xdr:cNvGrpSpPr>
          </xdr:nvGrpSpPr>
          <xdr:grpSpPr bwMode="auto">
            <a:xfrm>
              <a:off x="6948488" y="82491262"/>
              <a:ext cx="1771543" cy="423686"/>
              <a:chOff x="485" y="4085"/>
              <a:chExt cx="180" cy="58"/>
            </a:xfrm>
          </xdr:grpSpPr>
          <xdr:sp macro="" textlink="">
            <xdr:nvSpPr>
              <xdr:cNvPr id="1202" name="Check Box 178" hidden="1">
                <a:extLst>
                  <a:ext uri="{63B3BB69-23CF-44E3-9099-C40C66FF867C}">
                    <a14:compatExt spid="_x0000_s1202"/>
                  </a:ext>
                  <a:ext uri="{FF2B5EF4-FFF2-40B4-BE49-F238E27FC236}">
                    <a16:creationId xmlns:a16="http://schemas.microsoft.com/office/drawing/2014/main" id="{00000000-0008-0000-0000-0000B20400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203" name="Check Box 179" hidden="1">
                <a:extLst>
                  <a:ext uri="{63B3BB69-23CF-44E3-9099-C40C66FF867C}">
                    <a14:compatExt spid="_x0000_s1203"/>
                  </a:ext>
                  <a:ext uri="{FF2B5EF4-FFF2-40B4-BE49-F238E27FC236}">
                    <a16:creationId xmlns:a16="http://schemas.microsoft.com/office/drawing/2014/main" id="{00000000-0008-0000-0000-0000B30400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204" name="Check Box 180" hidden="1">
                <a:extLst>
                  <a:ext uri="{63B3BB69-23CF-44E3-9099-C40C66FF867C}">
                    <a14:compatExt spid="_x0000_s1204"/>
                  </a:ext>
                  <a:ext uri="{FF2B5EF4-FFF2-40B4-BE49-F238E27FC236}">
                    <a16:creationId xmlns:a16="http://schemas.microsoft.com/office/drawing/2014/main" id="{00000000-0008-0000-0000-0000B40400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205" name="Check Box 181" hidden="1">
                <a:extLst>
                  <a:ext uri="{63B3BB69-23CF-44E3-9099-C40C66FF867C}">
                    <a14:compatExt spid="_x0000_s1205"/>
                  </a:ext>
                  <a:ext uri="{FF2B5EF4-FFF2-40B4-BE49-F238E27FC236}">
                    <a16:creationId xmlns:a16="http://schemas.microsoft.com/office/drawing/2014/main" id="{00000000-0008-0000-0000-0000B50400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732</xdr:row>
          <xdr:rowOff>0</xdr:rowOff>
        </xdr:from>
        <xdr:to>
          <xdr:col>4</xdr:col>
          <xdr:colOff>857250</xdr:colOff>
          <xdr:row>733</xdr:row>
          <xdr:rowOff>381000</xdr:rowOff>
        </xdr:to>
        <xdr:sp macro="" textlink="">
          <xdr:nvSpPr>
            <xdr:cNvPr id="1207" name="Check Box 183" hidden="1">
              <a:extLst>
                <a:ext uri="{63B3BB69-23CF-44E3-9099-C40C66FF867C}">
                  <a14:compatExt spid="_x0000_s1207"/>
                </a:ext>
                <a:ext uri="{FF2B5EF4-FFF2-40B4-BE49-F238E27FC236}">
                  <a16:creationId xmlns:a16="http://schemas.microsoft.com/office/drawing/2014/main" id="{00000000-0008-0000-0000-0000B7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732</xdr:row>
          <xdr:rowOff>0</xdr:rowOff>
        </xdr:from>
        <xdr:to>
          <xdr:col>5</xdr:col>
          <xdr:colOff>1009650</xdr:colOff>
          <xdr:row>733</xdr:row>
          <xdr:rowOff>381000</xdr:rowOff>
        </xdr:to>
        <xdr:sp macro="" textlink="">
          <xdr:nvSpPr>
            <xdr:cNvPr id="1208" name="Check Box 184" hidden="1">
              <a:extLst>
                <a:ext uri="{63B3BB69-23CF-44E3-9099-C40C66FF867C}">
                  <a14:compatExt spid="_x0000_s1208"/>
                </a:ext>
                <a:ext uri="{FF2B5EF4-FFF2-40B4-BE49-F238E27FC236}">
                  <a16:creationId xmlns:a16="http://schemas.microsoft.com/office/drawing/2014/main" id="{00000000-0008-0000-0000-0000B8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732</xdr:row>
          <xdr:rowOff>0</xdr:rowOff>
        </xdr:from>
        <xdr:to>
          <xdr:col>6</xdr:col>
          <xdr:colOff>857250</xdr:colOff>
          <xdr:row>733</xdr:row>
          <xdr:rowOff>381000</xdr:rowOff>
        </xdr:to>
        <xdr:sp macro="" textlink="">
          <xdr:nvSpPr>
            <xdr:cNvPr id="1209" name="Check Box 185" hidden="1">
              <a:extLst>
                <a:ext uri="{63B3BB69-23CF-44E3-9099-C40C66FF867C}">
                  <a14:compatExt spid="_x0000_s1209"/>
                </a:ext>
                <a:ext uri="{FF2B5EF4-FFF2-40B4-BE49-F238E27FC236}">
                  <a16:creationId xmlns:a16="http://schemas.microsoft.com/office/drawing/2014/main" id="{00000000-0008-0000-0000-0000B9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732</xdr:row>
          <xdr:rowOff>0</xdr:rowOff>
        </xdr:from>
        <xdr:to>
          <xdr:col>8</xdr:col>
          <xdr:colOff>190500</xdr:colOff>
          <xdr:row>733</xdr:row>
          <xdr:rowOff>381000</xdr:rowOff>
        </xdr:to>
        <xdr:sp macro="" textlink="">
          <xdr:nvSpPr>
            <xdr:cNvPr id="1210" name="Check Box 186" hidden="1">
              <a:extLst>
                <a:ext uri="{63B3BB69-23CF-44E3-9099-C40C66FF867C}">
                  <a14:compatExt spid="_x0000_s1210"/>
                </a:ext>
                <a:ext uri="{FF2B5EF4-FFF2-40B4-BE49-F238E27FC236}">
                  <a16:creationId xmlns:a16="http://schemas.microsoft.com/office/drawing/2014/main" id="{00000000-0008-0000-0000-0000BA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733</xdr:row>
          <xdr:rowOff>495300</xdr:rowOff>
        </xdr:from>
        <xdr:to>
          <xdr:col>4</xdr:col>
          <xdr:colOff>857250</xdr:colOff>
          <xdr:row>733</xdr:row>
          <xdr:rowOff>876300</xdr:rowOff>
        </xdr:to>
        <xdr:sp macro="" textlink="">
          <xdr:nvSpPr>
            <xdr:cNvPr id="1211" name="Check Box 187" hidden="1">
              <a:extLst>
                <a:ext uri="{63B3BB69-23CF-44E3-9099-C40C66FF867C}">
                  <a14:compatExt spid="_x0000_s1211"/>
                </a:ext>
                <a:ext uri="{FF2B5EF4-FFF2-40B4-BE49-F238E27FC236}">
                  <a16:creationId xmlns:a16="http://schemas.microsoft.com/office/drawing/2014/main" id="{00000000-0008-0000-0000-0000BB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733</xdr:row>
          <xdr:rowOff>495300</xdr:rowOff>
        </xdr:from>
        <xdr:to>
          <xdr:col>6</xdr:col>
          <xdr:colOff>857250</xdr:colOff>
          <xdr:row>733</xdr:row>
          <xdr:rowOff>876300</xdr:rowOff>
        </xdr:to>
        <xdr:sp macro="" textlink="">
          <xdr:nvSpPr>
            <xdr:cNvPr id="1212" name="Check Box 188" hidden="1">
              <a:extLst>
                <a:ext uri="{63B3BB69-23CF-44E3-9099-C40C66FF867C}">
                  <a14:compatExt spid="_x0000_s1212"/>
                </a:ext>
                <a:ext uri="{FF2B5EF4-FFF2-40B4-BE49-F238E27FC236}">
                  <a16:creationId xmlns:a16="http://schemas.microsoft.com/office/drawing/2014/main" id="{00000000-0008-0000-0000-0000BC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66675</xdr:colOff>
          <xdr:row>501</xdr:row>
          <xdr:rowOff>38100</xdr:rowOff>
        </xdr:from>
        <xdr:to>
          <xdr:col>4</xdr:col>
          <xdr:colOff>923925</xdr:colOff>
          <xdr:row>501</xdr:row>
          <xdr:rowOff>523875</xdr:rowOff>
        </xdr:to>
        <xdr:sp macro="" textlink="">
          <xdr:nvSpPr>
            <xdr:cNvPr id="1213" name="Check Box 189" hidden="1">
              <a:extLst>
                <a:ext uri="{63B3BB69-23CF-44E3-9099-C40C66FF867C}">
                  <a14:compatExt spid="_x0000_s1213"/>
                </a:ext>
                <a:ext uri="{FF2B5EF4-FFF2-40B4-BE49-F238E27FC236}">
                  <a16:creationId xmlns:a16="http://schemas.microsoft.com/office/drawing/2014/main" id="{00000000-0008-0000-0000-0000BD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962025</xdr:colOff>
          <xdr:row>501</xdr:row>
          <xdr:rowOff>19050</xdr:rowOff>
        </xdr:from>
        <xdr:to>
          <xdr:col>5</xdr:col>
          <xdr:colOff>1009650</xdr:colOff>
          <xdr:row>501</xdr:row>
          <xdr:rowOff>485775</xdr:rowOff>
        </xdr:to>
        <xdr:sp macro="" textlink="">
          <xdr:nvSpPr>
            <xdr:cNvPr id="1214" name="Check Box 190" hidden="1">
              <a:extLst>
                <a:ext uri="{63B3BB69-23CF-44E3-9099-C40C66FF867C}">
                  <a14:compatExt spid="_x0000_s1214"/>
                </a:ext>
                <a:ext uri="{FF2B5EF4-FFF2-40B4-BE49-F238E27FC236}">
                  <a16:creationId xmlns:a16="http://schemas.microsoft.com/office/drawing/2014/main" id="{00000000-0008-0000-0000-0000BE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28575</xdr:colOff>
          <xdr:row>474</xdr:row>
          <xdr:rowOff>0</xdr:rowOff>
        </xdr:from>
        <xdr:to>
          <xdr:col>7</xdr:col>
          <xdr:colOff>152400</xdr:colOff>
          <xdr:row>475</xdr:row>
          <xdr:rowOff>381000</xdr:rowOff>
        </xdr:to>
        <xdr:sp macro="" textlink="">
          <xdr:nvSpPr>
            <xdr:cNvPr id="1215" name="Check Box 191" hidden="1">
              <a:extLst>
                <a:ext uri="{63B3BB69-23CF-44E3-9099-C40C66FF867C}">
                  <a14:compatExt spid="_x0000_s1215"/>
                </a:ext>
                <a:ext uri="{FF2B5EF4-FFF2-40B4-BE49-F238E27FC236}">
                  <a16:creationId xmlns:a16="http://schemas.microsoft.com/office/drawing/2014/main" id="{00000000-0008-0000-0000-0000BF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38100</xdr:colOff>
          <xdr:row>501</xdr:row>
          <xdr:rowOff>0</xdr:rowOff>
        </xdr:from>
        <xdr:to>
          <xdr:col>7</xdr:col>
          <xdr:colOff>419100</xdr:colOff>
          <xdr:row>501</xdr:row>
          <xdr:rowOff>428625</xdr:rowOff>
        </xdr:to>
        <xdr:sp macro="" textlink="">
          <xdr:nvSpPr>
            <xdr:cNvPr id="1216" name="Check Box 192" hidden="1">
              <a:extLst>
                <a:ext uri="{63B3BB69-23CF-44E3-9099-C40C66FF867C}">
                  <a14:compatExt spid="_x0000_s1216"/>
                </a:ext>
                <a:ext uri="{FF2B5EF4-FFF2-40B4-BE49-F238E27FC236}">
                  <a16:creationId xmlns:a16="http://schemas.microsoft.com/office/drawing/2014/main" id="{00000000-0008-0000-0000-0000C0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sd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01_%20First%20Envelope%20(Bid%20Form%20and%20Attachments_SS51(G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Users\avais\Desktop\01_First%20Envelope%20Bid%20Form%20and%20Attachments_SS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row r="12">
          <cell r="B12"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756"/>
  <sheetViews>
    <sheetView tabSelected="1" view="pageBreakPreview" topLeftCell="A598" zoomScale="80" zoomScaleNormal="100" zoomScaleSheetLayoutView="80" workbookViewId="0">
      <selection activeCell="E503" sqref="E503:H503"/>
    </sheetView>
  </sheetViews>
  <sheetFormatPr defaultRowHeight="15.75" x14ac:dyDescent="0.25"/>
  <cols>
    <col min="1" max="1" width="14.42578125" style="1" customWidth="1"/>
    <col min="2" max="2" width="13.85546875" style="1" customWidth="1"/>
    <col min="3" max="3" width="12.85546875" style="1" customWidth="1"/>
    <col min="4" max="4" width="48.42578125" style="1" customWidth="1"/>
    <col min="5" max="5" width="14.42578125" style="1" customWidth="1"/>
    <col min="6" max="6" width="16.85546875" style="1" customWidth="1"/>
    <col min="7" max="7" width="14" style="1" customWidth="1"/>
    <col min="8" max="8" width="23.5703125" style="1" customWidth="1"/>
    <col min="9" max="9" width="14.140625" style="1" customWidth="1"/>
    <col min="10" max="10" width="10.5703125" style="1" customWidth="1"/>
    <col min="11" max="11" width="10.42578125" style="1" customWidth="1"/>
    <col min="12" max="12" width="11.85546875" style="1" customWidth="1"/>
    <col min="13" max="13" width="34.5703125" style="1" customWidth="1"/>
    <col min="14" max="14" width="10.42578125" style="1" customWidth="1"/>
    <col min="15" max="15" width="11.42578125" style="1" customWidth="1"/>
    <col min="16" max="16" width="10.5703125" style="1" customWidth="1"/>
    <col min="17" max="17" width="13.5703125" style="1" customWidth="1"/>
    <col min="18" max="20" width="9.140625" style="1"/>
    <col min="21" max="21" width="13.5703125" style="1" customWidth="1"/>
    <col min="22" max="256" width="9.140625" style="1"/>
    <col min="257" max="257" width="14.42578125" style="1" customWidth="1"/>
    <col min="258" max="258" width="13.85546875" style="1" customWidth="1"/>
    <col min="259" max="259" width="11.42578125" style="1" customWidth="1"/>
    <col min="260" max="260" width="27.85546875" style="1" customWidth="1"/>
    <col min="261" max="261" width="14.42578125" style="1" customWidth="1"/>
    <col min="262" max="262" width="16.85546875" style="1" customWidth="1"/>
    <col min="263" max="263" width="14" style="1" customWidth="1"/>
    <col min="264" max="264" width="15.5703125" style="1" customWidth="1"/>
    <col min="265" max="265" width="3.5703125" style="1" customWidth="1"/>
    <col min="266" max="266" width="10.5703125" style="1" customWidth="1"/>
    <col min="267" max="267" width="10.42578125" style="1" customWidth="1"/>
    <col min="268" max="268" width="11.85546875" style="1" customWidth="1"/>
    <col min="269" max="269" width="0" style="1" hidden="1" customWidth="1"/>
    <col min="270" max="270" width="10.42578125" style="1" customWidth="1"/>
    <col min="271" max="271" width="11.42578125" style="1" customWidth="1"/>
    <col min="272" max="272" width="10.5703125" style="1" customWidth="1"/>
    <col min="273" max="273" width="13.5703125" style="1" customWidth="1"/>
    <col min="274" max="276" width="9.140625" style="1"/>
    <col min="277" max="277" width="13.5703125" style="1" customWidth="1"/>
    <col min="278" max="512" width="9.140625" style="1"/>
    <col min="513" max="513" width="14.42578125" style="1" customWidth="1"/>
    <col min="514" max="514" width="13.85546875" style="1" customWidth="1"/>
    <col min="515" max="515" width="11.42578125" style="1" customWidth="1"/>
    <col min="516" max="516" width="27.85546875" style="1" customWidth="1"/>
    <col min="517" max="517" width="14.42578125" style="1" customWidth="1"/>
    <col min="518" max="518" width="16.85546875" style="1" customWidth="1"/>
    <col min="519" max="519" width="14" style="1" customWidth="1"/>
    <col min="520" max="520" width="15.5703125" style="1" customWidth="1"/>
    <col min="521" max="521" width="3.5703125" style="1" customWidth="1"/>
    <col min="522" max="522" width="10.5703125" style="1" customWidth="1"/>
    <col min="523" max="523" width="10.42578125" style="1" customWidth="1"/>
    <col min="524" max="524" width="11.85546875" style="1" customWidth="1"/>
    <col min="525" max="525" width="0" style="1" hidden="1" customWidth="1"/>
    <col min="526" max="526" width="10.42578125" style="1" customWidth="1"/>
    <col min="527" max="527" width="11.42578125" style="1" customWidth="1"/>
    <col min="528" max="528" width="10.5703125" style="1" customWidth="1"/>
    <col min="529" max="529" width="13.5703125" style="1" customWidth="1"/>
    <col min="530" max="532" width="9.140625" style="1"/>
    <col min="533" max="533" width="13.5703125" style="1" customWidth="1"/>
    <col min="534" max="768" width="9.140625" style="1"/>
    <col min="769" max="769" width="14.42578125" style="1" customWidth="1"/>
    <col min="770" max="770" width="13.85546875" style="1" customWidth="1"/>
    <col min="771" max="771" width="11.42578125" style="1" customWidth="1"/>
    <col min="772" max="772" width="27.85546875" style="1" customWidth="1"/>
    <col min="773" max="773" width="14.42578125" style="1" customWidth="1"/>
    <col min="774" max="774" width="16.85546875" style="1" customWidth="1"/>
    <col min="775" max="775" width="14" style="1" customWidth="1"/>
    <col min="776" max="776" width="15.5703125" style="1" customWidth="1"/>
    <col min="777" max="777" width="3.5703125" style="1" customWidth="1"/>
    <col min="778" max="778" width="10.5703125" style="1" customWidth="1"/>
    <col min="779" max="779" width="10.42578125" style="1" customWidth="1"/>
    <col min="780" max="780" width="11.85546875" style="1" customWidth="1"/>
    <col min="781" max="781" width="0" style="1" hidden="1" customWidth="1"/>
    <col min="782" max="782" width="10.42578125" style="1" customWidth="1"/>
    <col min="783" max="783" width="11.42578125" style="1" customWidth="1"/>
    <col min="784" max="784" width="10.5703125" style="1" customWidth="1"/>
    <col min="785" max="785" width="13.5703125" style="1" customWidth="1"/>
    <col min="786" max="788" width="9.140625" style="1"/>
    <col min="789" max="789" width="13.5703125" style="1" customWidth="1"/>
    <col min="790" max="1024" width="9.140625" style="1"/>
    <col min="1025" max="1025" width="14.42578125" style="1" customWidth="1"/>
    <col min="1026" max="1026" width="13.85546875" style="1" customWidth="1"/>
    <col min="1027" max="1027" width="11.42578125" style="1" customWidth="1"/>
    <col min="1028" max="1028" width="27.85546875" style="1" customWidth="1"/>
    <col min="1029" max="1029" width="14.42578125" style="1" customWidth="1"/>
    <col min="1030" max="1030" width="16.85546875" style="1" customWidth="1"/>
    <col min="1031" max="1031" width="14" style="1" customWidth="1"/>
    <col min="1032" max="1032" width="15.5703125" style="1" customWidth="1"/>
    <col min="1033" max="1033" width="3.5703125" style="1" customWidth="1"/>
    <col min="1034" max="1034" width="10.5703125" style="1" customWidth="1"/>
    <col min="1035" max="1035" width="10.42578125" style="1" customWidth="1"/>
    <col min="1036" max="1036" width="11.85546875" style="1" customWidth="1"/>
    <col min="1037" max="1037" width="0" style="1" hidden="1" customWidth="1"/>
    <col min="1038" max="1038" width="10.42578125" style="1" customWidth="1"/>
    <col min="1039" max="1039" width="11.42578125" style="1" customWidth="1"/>
    <col min="1040" max="1040" width="10.5703125" style="1" customWidth="1"/>
    <col min="1041" max="1041" width="13.5703125" style="1" customWidth="1"/>
    <col min="1042" max="1044" width="9.140625" style="1"/>
    <col min="1045" max="1045" width="13.5703125" style="1" customWidth="1"/>
    <col min="1046" max="1280" width="9.140625" style="1"/>
    <col min="1281" max="1281" width="14.42578125" style="1" customWidth="1"/>
    <col min="1282" max="1282" width="13.85546875" style="1" customWidth="1"/>
    <col min="1283" max="1283" width="11.42578125" style="1" customWidth="1"/>
    <col min="1284" max="1284" width="27.85546875" style="1" customWidth="1"/>
    <col min="1285" max="1285" width="14.42578125" style="1" customWidth="1"/>
    <col min="1286" max="1286" width="16.85546875" style="1" customWidth="1"/>
    <col min="1287" max="1287" width="14" style="1" customWidth="1"/>
    <col min="1288" max="1288" width="15.5703125" style="1" customWidth="1"/>
    <col min="1289" max="1289" width="3.5703125" style="1" customWidth="1"/>
    <col min="1290" max="1290" width="10.5703125" style="1" customWidth="1"/>
    <col min="1291" max="1291" width="10.42578125" style="1" customWidth="1"/>
    <col min="1292" max="1292" width="11.85546875" style="1" customWidth="1"/>
    <col min="1293" max="1293" width="0" style="1" hidden="1" customWidth="1"/>
    <col min="1294" max="1294" width="10.42578125" style="1" customWidth="1"/>
    <col min="1295" max="1295" width="11.42578125" style="1" customWidth="1"/>
    <col min="1296" max="1296" width="10.5703125" style="1" customWidth="1"/>
    <col min="1297" max="1297" width="13.5703125" style="1" customWidth="1"/>
    <col min="1298" max="1300" width="9.140625" style="1"/>
    <col min="1301" max="1301" width="13.5703125" style="1" customWidth="1"/>
    <col min="1302" max="1536" width="9.140625" style="1"/>
    <col min="1537" max="1537" width="14.42578125" style="1" customWidth="1"/>
    <col min="1538" max="1538" width="13.85546875" style="1" customWidth="1"/>
    <col min="1539" max="1539" width="11.42578125" style="1" customWidth="1"/>
    <col min="1540" max="1540" width="27.85546875" style="1" customWidth="1"/>
    <col min="1541" max="1541" width="14.42578125" style="1" customWidth="1"/>
    <col min="1542" max="1542" width="16.85546875" style="1" customWidth="1"/>
    <col min="1543" max="1543" width="14" style="1" customWidth="1"/>
    <col min="1544" max="1544" width="15.5703125" style="1" customWidth="1"/>
    <col min="1545" max="1545" width="3.5703125" style="1" customWidth="1"/>
    <col min="1546" max="1546" width="10.5703125" style="1" customWidth="1"/>
    <col min="1547" max="1547" width="10.42578125" style="1" customWidth="1"/>
    <col min="1548" max="1548" width="11.85546875" style="1" customWidth="1"/>
    <col min="1549" max="1549" width="0" style="1" hidden="1" customWidth="1"/>
    <col min="1550" max="1550" width="10.42578125" style="1" customWidth="1"/>
    <col min="1551" max="1551" width="11.42578125" style="1" customWidth="1"/>
    <col min="1552" max="1552" width="10.5703125" style="1" customWidth="1"/>
    <col min="1553" max="1553" width="13.5703125" style="1" customWidth="1"/>
    <col min="1554" max="1556" width="9.140625" style="1"/>
    <col min="1557" max="1557" width="13.5703125" style="1" customWidth="1"/>
    <col min="1558" max="1792" width="9.140625" style="1"/>
    <col min="1793" max="1793" width="14.42578125" style="1" customWidth="1"/>
    <col min="1794" max="1794" width="13.85546875" style="1" customWidth="1"/>
    <col min="1795" max="1795" width="11.42578125" style="1" customWidth="1"/>
    <col min="1796" max="1796" width="27.85546875" style="1" customWidth="1"/>
    <col min="1797" max="1797" width="14.42578125" style="1" customWidth="1"/>
    <col min="1798" max="1798" width="16.85546875" style="1" customWidth="1"/>
    <col min="1799" max="1799" width="14" style="1" customWidth="1"/>
    <col min="1800" max="1800" width="15.5703125" style="1" customWidth="1"/>
    <col min="1801" max="1801" width="3.5703125" style="1" customWidth="1"/>
    <col min="1802" max="1802" width="10.5703125" style="1" customWidth="1"/>
    <col min="1803" max="1803" width="10.42578125" style="1" customWidth="1"/>
    <col min="1804" max="1804" width="11.85546875" style="1" customWidth="1"/>
    <col min="1805" max="1805" width="0" style="1" hidden="1" customWidth="1"/>
    <col min="1806" max="1806" width="10.42578125" style="1" customWidth="1"/>
    <col min="1807" max="1807" width="11.42578125" style="1" customWidth="1"/>
    <col min="1808" max="1808" width="10.5703125" style="1" customWidth="1"/>
    <col min="1809" max="1809" width="13.5703125" style="1" customWidth="1"/>
    <col min="1810" max="1812" width="9.140625" style="1"/>
    <col min="1813" max="1813" width="13.5703125" style="1" customWidth="1"/>
    <col min="1814" max="2048" width="9.140625" style="1"/>
    <col min="2049" max="2049" width="14.42578125" style="1" customWidth="1"/>
    <col min="2050" max="2050" width="13.85546875" style="1" customWidth="1"/>
    <col min="2051" max="2051" width="11.42578125" style="1" customWidth="1"/>
    <col min="2052" max="2052" width="27.85546875" style="1" customWidth="1"/>
    <col min="2053" max="2053" width="14.42578125" style="1" customWidth="1"/>
    <col min="2054" max="2054" width="16.85546875" style="1" customWidth="1"/>
    <col min="2055" max="2055" width="14" style="1" customWidth="1"/>
    <col min="2056" max="2056" width="15.5703125" style="1" customWidth="1"/>
    <col min="2057" max="2057" width="3.5703125" style="1" customWidth="1"/>
    <col min="2058" max="2058" width="10.5703125" style="1" customWidth="1"/>
    <col min="2059" max="2059" width="10.42578125" style="1" customWidth="1"/>
    <col min="2060" max="2060" width="11.85546875" style="1" customWidth="1"/>
    <col min="2061" max="2061" width="0" style="1" hidden="1" customWidth="1"/>
    <col min="2062" max="2062" width="10.42578125" style="1" customWidth="1"/>
    <col min="2063" max="2063" width="11.42578125" style="1" customWidth="1"/>
    <col min="2064" max="2064" width="10.5703125" style="1" customWidth="1"/>
    <col min="2065" max="2065" width="13.5703125" style="1" customWidth="1"/>
    <col min="2066" max="2068" width="9.140625" style="1"/>
    <col min="2069" max="2069" width="13.5703125" style="1" customWidth="1"/>
    <col min="2070" max="2304" width="9.140625" style="1"/>
    <col min="2305" max="2305" width="14.42578125" style="1" customWidth="1"/>
    <col min="2306" max="2306" width="13.85546875" style="1" customWidth="1"/>
    <col min="2307" max="2307" width="11.42578125" style="1" customWidth="1"/>
    <col min="2308" max="2308" width="27.85546875" style="1" customWidth="1"/>
    <col min="2309" max="2309" width="14.42578125" style="1" customWidth="1"/>
    <col min="2310" max="2310" width="16.85546875" style="1" customWidth="1"/>
    <col min="2311" max="2311" width="14" style="1" customWidth="1"/>
    <col min="2312" max="2312" width="15.5703125" style="1" customWidth="1"/>
    <col min="2313" max="2313" width="3.5703125" style="1" customWidth="1"/>
    <col min="2314" max="2314" width="10.5703125" style="1" customWidth="1"/>
    <col min="2315" max="2315" width="10.42578125" style="1" customWidth="1"/>
    <col min="2316" max="2316" width="11.85546875" style="1" customWidth="1"/>
    <col min="2317" max="2317" width="0" style="1" hidden="1" customWidth="1"/>
    <col min="2318" max="2318" width="10.42578125" style="1" customWidth="1"/>
    <col min="2319" max="2319" width="11.42578125" style="1" customWidth="1"/>
    <col min="2320" max="2320" width="10.5703125" style="1" customWidth="1"/>
    <col min="2321" max="2321" width="13.5703125" style="1" customWidth="1"/>
    <col min="2322" max="2324" width="9.140625" style="1"/>
    <col min="2325" max="2325" width="13.5703125" style="1" customWidth="1"/>
    <col min="2326" max="2560" width="9.140625" style="1"/>
    <col min="2561" max="2561" width="14.42578125" style="1" customWidth="1"/>
    <col min="2562" max="2562" width="13.85546875" style="1" customWidth="1"/>
    <col min="2563" max="2563" width="11.42578125" style="1" customWidth="1"/>
    <col min="2564" max="2564" width="27.85546875" style="1" customWidth="1"/>
    <col min="2565" max="2565" width="14.42578125" style="1" customWidth="1"/>
    <col min="2566" max="2566" width="16.85546875" style="1" customWidth="1"/>
    <col min="2567" max="2567" width="14" style="1" customWidth="1"/>
    <col min="2568" max="2568" width="15.5703125" style="1" customWidth="1"/>
    <col min="2569" max="2569" width="3.5703125" style="1" customWidth="1"/>
    <col min="2570" max="2570" width="10.5703125" style="1" customWidth="1"/>
    <col min="2571" max="2571" width="10.42578125" style="1" customWidth="1"/>
    <col min="2572" max="2572" width="11.85546875" style="1" customWidth="1"/>
    <col min="2573" max="2573" width="0" style="1" hidden="1" customWidth="1"/>
    <col min="2574" max="2574" width="10.42578125" style="1" customWidth="1"/>
    <col min="2575" max="2575" width="11.42578125" style="1" customWidth="1"/>
    <col min="2576" max="2576" width="10.5703125" style="1" customWidth="1"/>
    <col min="2577" max="2577" width="13.5703125" style="1" customWidth="1"/>
    <col min="2578" max="2580" width="9.140625" style="1"/>
    <col min="2581" max="2581" width="13.5703125" style="1" customWidth="1"/>
    <col min="2582" max="2816" width="9.140625" style="1"/>
    <col min="2817" max="2817" width="14.42578125" style="1" customWidth="1"/>
    <col min="2818" max="2818" width="13.85546875" style="1" customWidth="1"/>
    <col min="2819" max="2819" width="11.42578125" style="1" customWidth="1"/>
    <col min="2820" max="2820" width="27.85546875" style="1" customWidth="1"/>
    <col min="2821" max="2821" width="14.42578125" style="1" customWidth="1"/>
    <col min="2822" max="2822" width="16.85546875" style="1" customWidth="1"/>
    <col min="2823" max="2823" width="14" style="1" customWidth="1"/>
    <col min="2824" max="2824" width="15.5703125" style="1" customWidth="1"/>
    <col min="2825" max="2825" width="3.5703125" style="1" customWidth="1"/>
    <col min="2826" max="2826" width="10.5703125" style="1" customWidth="1"/>
    <col min="2827" max="2827" width="10.42578125" style="1" customWidth="1"/>
    <col min="2828" max="2828" width="11.85546875" style="1" customWidth="1"/>
    <col min="2829" max="2829" width="0" style="1" hidden="1" customWidth="1"/>
    <col min="2830" max="2830" width="10.42578125" style="1" customWidth="1"/>
    <col min="2831" max="2831" width="11.42578125" style="1" customWidth="1"/>
    <col min="2832" max="2832" width="10.5703125" style="1" customWidth="1"/>
    <col min="2833" max="2833" width="13.5703125" style="1" customWidth="1"/>
    <col min="2834" max="2836" width="9.140625" style="1"/>
    <col min="2837" max="2837" width="13.5703125" style="1" customWidth="1"/>
    <col min="2838" max="3072" width="9.140625" style="1"/>
    <col min="3073" max="3073" width="14.42578125" style="1" customWidth="1"/>
    <col min="3074" max="3074" width="13.85546875" style="1" customWidth="1"/>
    <col min="3075" max="3075" width="11.42578125" style="1" customWidth="1"/>
    <col min="3076" max="3076" width="27.85546875" style="1" customWidth="1"/>
    <col min="3077" max="3077" width="14.42578125" style="1" customWidth="1"/>
    <col min="3078" max="3078" width="16.85546875" style="1" customWidth="1"/>
    <col min="3079" max="3079" width="14" style="1" customWidth="1"/>
    <col min="3080" max="3080" width="15.5703125" style="1" customWidth="1"/>
    <col min="3081" max="3081" width="3.5703125" style="1" customWidth="1"/>
    <col min="3082" max="3082" width="10.5703125" style="1" customWidth="1"/>
    <col min="3083" max="3083" width="10.42578125" style="1" customWidth="1"/>
    <col min="3084" max="3084" width="11.85546875" style="1" customWidth="1"/>
    <col min="3085" max="3085" width="0" style="1" hidden="1" customWidth="1"/>
    <col min="3086" max="3086" width="10.42578125" style="1" customWidth="1"/>
    <col min="3087" max="3087" width="11.42578125" style="1" customWidth="1"/>
    <col min="3088" max="3088" width="10.5703125" style="1" customWidth="1"/>
    <col min="3089" max="3089" width="13.5703125" style="1" customWidth="1"/>
    <col min="3090" max="3092" width="9.140625" style="1"/>
    <col min="3093" max="3093" width="13.5703125" style="1" customWidth="1"/>
    <col min="3094" max="3328" width="9.140625" style="1"/>
    <col min="3329" max="3329" width="14.42578125" style="1" customWidth="1"/>
    <col min="3330" max="3330" width="13.85546875" style="1" customWidth="1"/>
    <col min="3331" max="3331" width="11.42578125" style="1" customWidth="1"/>
    <col min="3332" max="3332" width="27.85546875" style="1" customWidth="1"/>
    <col min="3333" max="3333" width="14.42578125" style="1" customWidth="1"/>
    <col min="3334" max="3334" width="16.85546875" style="1" customWidth="1"/>
    <col min="3335" max="3335" width="14" style="1" customWidth="1"/>
    <col min="3336" max="3336" width="15.5703125" style="1" customWidth="1"/>
    <col min="3337" max="3337" width="3.5703125" style="1" customWidth="1"/>
    <col min="3338" max="3338" width="10.5703125" style="1" customWidth="1"/>
    <col min="3339" max="3339" width="10.42578125" style="1" customWidth="1"/>
    <col min="3340" max="3340" width="11.85546875" style="1" customWidth="1"/>
    <col min="3341" max="3341" width="0" style="1" hidden="1" customWidth="1"/>
    <col min="3342" max="3342" width="10.42578125" style="1" customWidth="1"/>
    <col min="3343" max="3343" width="11.42578125" style="1" customWidth="1"/>
    <col min="3344" max="3344" width="10.5703125" style="1" customWidth="1"/>
    <col min="3345" max="3345" width="13.5703125" style="1" customWidth="1"/>
    <col min="3346" max="3348" width="9.140625" style="1"/>
    <col min="3349" max="3349" width="13.5703125" style="1" customWidth="1"/>
    <col min="3350" max="3584" width="9.140625" style="1"/>
    <col min="3585" max="3585" width="14.42578125" style="1" customWidth="1"/>
    <col min="3586" max="3586" width="13.85546875" style="1" customWidth="1"/>
    <col min="3587" max="3587" width="11.42578125" style="1" customWidth="1"/>
    <col min="3588" max="3588" width="27.85546875" style="1" customWidth="1"/>
    <col min="3589" max="3589" width="14.42578125" style="1" customWidth="1"/>
    <col min="3590" max="3590" width="16.85546875" style="1" customWidth="1"/>
    <col min="3591" max="3591" width="14" style="1" customWidth="1"/>
    <col min="3592" max="3592" width="15.5703125" style="1" customWidth="1"/>
    <col min="3593" max="3593" width="3.5703125" style="1" customWidth="1"/>
    <col min="3594" max="3594" width="10.5703125" style="1" customWidth="1"/>
    <col min="3595" max="3595" width="10.42578125" style="1" customWidth="1"/>
    <col min="3596" max="3596" width="11.85546875" style="1" customWidth="1"/>
    <col min="3597" max="3597" width="0" style="1" hidden="1" customWidth="1"/>
    <col min="3598" max="3598" width="10.42578125" style="1" customWidth="1"/>
    <col min="3599" max="3599" width="11.42578125" style="1" customWidth="1"/>
    <col min="3600" max="3600" width="10.5703125" style="1" customWidth="1"/>
    <col min="3601" max="3601" width="13.5703125" style="1" customWidth="1"/>
    <col min="3602" max="3604" width="9.140625" style="1"/>
    <col min="3605" max="3605" width="13.5703125" style="1" customWidth="1"/>
    <col min="3606" max="3840" width="9.140625" style="1"/>
    <col min="3841" max="3841" width="14.42578125" style="1" customWidth="1"/>
    <col min="3842" max="3842" width="13.85546875" style="1" customWidth="1"/>
    <col min="3843" max="3843" width="11.42578125" style="1" customWidth="1"/>
    <col min="3844" max="3844" width="27.85546875" style="1" customWidth="1"/>
    <col min="3845" max="3845" width="14.42578125" style="1" customWidth="1"/>
    <col min="3846" max="3846" width="16.85546875" style="1" customWidth="1"/>
    <col min="3847" max="3847" width="14" style="1" customWidth="1"/>
    <col min="3848" max="3848" width="15.5703125" style="1" customWidth="1"/>
    <col min="3849" max="3849" width="3.5703125" style="1" customWidth="1"/>
    <col min="3850" max="3850" width="10.5703125" style="1" customWidth="1"/>
    <col min="3851" max="3851" width="10.42578125" style="1" customWidth="1"/>
    <col min="3852" max="3852" width="11.85546875" style="1" customWidth="1"/>
    <col min="3853" max="3853" width="0" style="1" hidden="1" customWidth="1"/>
    <col min="3854" max="3854" width="10.42578125" style="1" customWidth="1"/>
    <col min="3855" max="3855" width="11.42578125" style="1" customWidth="1"/>
    <col min="3856" max="3856" width="10.5703125" style="1" customWidth="1"/>
    <col min="3857" max="3857" width="13.5703125" style="1" customWidth="1"/>
    <col min="3858" max="3860" width="9.140625" style="1"/>
    <col min="3861" max="3861" width="13.5703125" style="1" customWidth="1"/>
    <col min="3862" max="4096" width="9.140625" style="1"/>
    <col min="4097" max="4097" width="14.42578125" style="1" customWidth="1"/>
    <col min="4098" max="4098" width="13.85546875" style="1" customWidth="1"/>
    <col min="4099" max="4099" width="11.42578125" style="1" customWidth="1"/>
    <col min="4100" max="4100" width="27.85546875" style="1" customWidth="1"/>
    <col min="4101" max="4101" width="14.42578125" style="1" customWidth="1"/>
    <col min="4102" max="4102" width="16.85546875" style="1" customWidth="1"/>
    <col min="4103" max="4103" width="14" style="1" customWidth="1"/>
    <col min="4104" max="4104" width="15.5703125" style="1" customWidth="1"/>
    <col min="4105" max="4105" width="3.5703125" style="1" customWidth="1"/>
    <col min="4106" max="4106" width="10.5703125" style="1" customWidth="1"/>
    <col min="4107" max="4107" width="10.42578125" style="1" customWidth="1"/>
    <col min="4108" max="4108" width="11.85546875" style="1" customWidth="1"/>
    <col min="4109" max="4109" width="0" style="1" hidden="1" customWidth="1"/>
    <col min="4110" max="4110" width="10.42578125" style="1" customWidth="1"/>
    <col min="4111" max="4111" width="11.42578125" style="1" customWidth="1"/>
    <col min="4112" max="4112" width="10.5703125" style="1" customWidth="1"/>
    <col min="4113" max="4113" width="13.5703125" style="1" customWidth="1"/>
    <col min="4114" max="4116" width="9.140625" style="1"/>
    <col min="4117" max="4117" width="13.5703125" style="1" customWidth="1"/>
    <col min="4118" max="4352" width="9.140625" style="1"/>
    <col min="4353" max="4353" width="14.42578125" style="1" customWidth="1"/>
    <col min="4354" max="4354" width="13.85546875" style="1" customWidth="1"/>
    <col min="4355" max="4355" width="11.42578125" style="1" customWidth="1"/>
    <col min="4356" max="4356" width="27.85546875" style="1" customWidth="1"/>
    <col min="4357" max="4357" width="14.42578125" style="1" customWidth="1"/>
    <col min="4358" max="4358" width="16.85546875" style="1" customWidth="1"/>
    <col min="4359" max="4359" width="14" style="1" customWidth="1"/>
    <col min="4360" max="4360" width="15.5703125" style="1" customWidth="1"/>
    <col min="4361" max="4361" width="3.5703125" style="1" customWidth="1"/>
    <col min="4362" max="4362" width="10.5703125" style="1" customWidth="1"/>
    <col min="4363" max="4363" width="10.42578125" style="1" customWidth="1"/>
    <col min="4364" max="4364" width="11.85546875" style="1" customWidth="1"/>
    <col min="4365" max="4365" width="0" style="1" hidden="1" customWidth="1"/>
    <col min="4366" max="4366" width="10.42578125" style="1" customWidth="1"/>
    <col min="4367" max="4367" width="11.42578125" style="1" customWidth="1"/>
    <col min="4368" max="4368" width="10.5703125" style="1" customWidth="1"/>
    <col min="4369" max="4369" width="13.5703125" style="1" customWidth="1"/>
    <col min="4370" max="4372" width="9.140625" style="1"/>
    <col min="4373" max="4373" width="13.5703125" style="1" customWidth="1"/>
    <col min="4374" max="4608" width="9.140625" style="1"/>
    <col min="4609" max="4609" width="14.42578125" style="1" customWidth="1"/>
    <col min="4610" max="4610" width="13.85546875" style="1" customWidth="1"/>
    <col min="4611" max="4611" width="11.42578125" style="1" customWidth="1"/>
    <col min="4612" max="4612" width="27.85546875" style="1" customWidth="1"/>
    <col min="4613" max="4613" width="14.42578125" style="1" customWidth="1"/>
    <col min="4614" max="4614" width="16.85546875" style="1" customWidth="1"/>
    <col min="4615" max="4615" width="14" style="1" customWidth="1"/>
    <col min="4616" max="4616" width="15.5703125" style="1" customWidth="1"/>
    <col min="4617" max="4617" width="3.5703125" style="1" customWidth="1"/>
    <col min="4618" max="4618" width="10.5703125" style="1" customWidth="1"/>
    <col min="4619" max="4619" width="10.42578125" style="1" customWidth="1"/>
    <col min="4620" max="4620" width="11.85546875" style="1" customWidth="1"/>
    <col min="4621" max="4621" width="0" style="1" hidden="1" customWidth="1"/>
    <col min="4622" max="4622" width="10.42578125" style="1" customWidth="1"/>
    <col min="4623" max="4623" width="11.42578125" style="1" customWidth="1"/>
    <col min="4624" max="4624" width="10.5703125" style="1" customWidth="1"/>
    <col min="4625" max="4625" width="13.5703125" style="1" customWidth="1"/>
    <col min="4626" max="4628" width="9.140625" style="1"/>
    <col min="4629" max="4629" width="13.5703125" style="1" customWidth="1"/>
    <col min="4630" max="4864" width="9.140625" style="1"/>
    <col min="4865" max="4865" width="14.42578125" style="1" customWidth="1"/>
    <col min="4866" max="4866" width="13.85546875" style="1" customWidth="1"/>
    <col min="4867" max="4867" width="11.42578125" style="1" customWidth="1"/>
    <col min="4868" max="4868" width="27.85546875" style="1" customWidth="1"/>
    <col min="4869" max="4869" width="14.42578125" style="1" customWidth="1"/>
    <col min="4870" max="4870" width="16.85546875" style="1" customWidth="1"/>
    <col min="4871" max="4871" width="14" style="1" customWidth="1"/>
    <col min="4872" max="4872" width="15.5703125" style="1" customWidth="1"/>
    <col min="4873" max="4873" width="3.5703125" style="1" customWidth="1"/>
    <col min="4874" max="4874" width="10.5703125" style="1" customWidth="1"/>
    <col min="4875" max="4875" width="10.42578125" style="1" customWidth="1"/>
    <col min="4876" max="4876" width="11.85546875" style="1" customWidth="1"/>
    <col min="4877" max="4877" width="0" style="1" hidden="1" customWidth="1"/>
    <col min="4878" max="4878" width="10.42578125" style="1" customWidth="1"/>
    <col min="4879" max="4879" width="11.42578125" style="1" customWidth="1"/>
    <col min="4880" max="4880" width="10.5703125" style="1" customWidth="1"/>
    <col min="4881" max="4881" width="13.5703125" style="1" customWidth="1"/>
    <col min="4882" max="4884" width="9.140625" style="1"/>
    <col min="4885" max="4885" width="13.5703125" style="1" customWidth="1"/>
    <col min="4886" max="5120" width="9.140625" style="1"/>
    <col min="5121" max="5121" width="14.42578125" style="1" customWidth="1"/>
    <col min="5122" max="5122" width="13.85546875" style="1" customWidth="1"/>
    <col min="5123" max="5123" width="11.42578125" style="1" customWidth="1"/>
    <col min="5124" max="5124" width="27.85546875" style="1" customWidth="1"/>
    <col min="5125" max="5125" width="14.42578125" style="1" customWidth="1"/>
    <col min="5126" max="5126" width="16.85546875" style="1" customWidth="1"/>
    <col min="5127" max="5127" width="14" style="1" customWidth="1"/>
    <col min="5128" max="5128" width="15.5703125" style="1" customWidth="1"/>
    <col min="5129" max="5129" width="3.5703125" style="1" customWidth="1"/>
    <col min="5130" max="5130" width="10.5703125" style="1" customWidth="1"/>
    <col min="5131" max="5131" width="10.42578125" style="1" customWidth="1"/>
    <col min="5132" max="5132" width="11.85546875" style="1" customWidth="1"/>
    <col min="5133" max="5133" width="0" style="1" hidden="1" customWidth="1"/>
    <col min="5134" max="5134" width="10.42578125" style="1" customWidth="1"/>
    <col min="5135" max="5135" width="11.42578125" style="1" customWidth="1"/>
    <col min="5136" max="5136" width="10.5703125" style="1" customWidth="1"/>
    <col min="5137" max="5137" width="13.5703125" style="1" customWidth="1"/>
    <col min="5138" max="5140" width="9.140625" style="1"/>
    <col min="5141" max="5141" width="13.5703125" style="1" customWidth="1"/>
    <col min="5142" max="5376" width="9.140625" style="1"/>
    <col min="5377" max="5377" width="14.42578125" style="1" customWidth="1"/>
    <col min="5378" max="5378" width="13.85546875" style="1" customWidth="1"/>
    <col min="5379" max="5379" width="11.42578125" style="1" customWidth="1"/>
    <col min="5380" max="5380" width="27.85546875" style="1" customWidth="1"/>
    <col min="5381" max="5381" width="14.42578125" style="1" customWidth="1"/>
    <col min="5382" max="5382" width="16.85546875" style="1" customWidth="1"/>
    <col min="5383" max="5383" width="14" style="1" customWidth="1"/>
    <col min="5384" max="5384" width="15.5703125" style="1" customWidth="1"/>
    <col min="5385" max="5385" width="3.5703125" style="1" customWidth="1"/>
    <col min="5386" max="5386" width="10.5703125" style="1" customWidth="1"/>
    <col min="5387" max="5387" width="10.42578125" style="1" customWidth="1"/>
    <col min="5388" max="5388" width="11.85546875" style="1" customWidth="1"/>
    <col min="5389" max="5389" width="0" style="1" hidden="1" customWidth="1"/>
    <col min="5390" max="5390" width="10.42578125" style="1" customWidth="1"/>
    <col min="5391" max="5391" width="11.42578125" style="1" customWidth="1"/>
    <col min="5392" max="5392" width="10.5703125" style="1" customWidth="1"/>
    <col min="5393" max="5393" width="13.5703125" style="1" customWidth="1"/>
    <col min="5394" max="5396" width="9.140625" style="1"/>
    <col min="5397" max="5397" width="13.5703125" style="1" customWidth="1"/>
    <col min="5398" max="5632" width="9.140625" style="1"/>
    <col min="5633" max="5633" width="14.42578125" style="1" customWidth="1"/>
    <col min="5634" max="5634" width="13.85546875" style="1" customWidth="1"/>
    <col min="5635" max="5635" width="11.42578125" style="1" customWidth="1"/>
    <col min="5636" max="5636" width="27.85546875" style="1" customWidth="1"/>
    <col min="5637" max="5637" width="14.42578125" style="1" customWidth="1"/>
    <col min="5638" max="5638" width="16.85546875" style="1" customWidth="1"/>
    <col min="5639" max="5639" width="14" style="1" customWidth="1"/>
    <col min="5640" max="5640" width="15.5703125" style="1" customWidth="1"/>
    <col min="5641" max="5641" width="3.5703125" style="1" customWidth="1"/>
    <col min="5642" max="5642" width="10.5703125" style="1" customWidth="1"/>
    <col min="5643" max="5643" width="10.42578125" style="1" customWidth="1"/>
    <col min="5644" max="5644" width="11.85546875" style="1" customWidth="1"/>
    <col min="5645" max="5645" width="0" style="1" hidden="1" customWidth="1"/>
    <col min="5646" max="5646" width="10.42578125" style="1" customWidth="1"/>
    <col min="5647" max="5647" width="11.42578125" style="1" customWidth="1"/>
    <col min="5648" max="5648" width="10.5703125" style="1" customWidth="1"/>
    <col min="5649" max="5649" width="13.5703125" style="1" customWidth="1"/>
    <col min="5650" max="5652" width="9.140625" style="1"/>
    <col min="5653" max="5653" width="13.5703125" style="1" customWidth="1"/>
    <col min="5654" max="5888" width="9.140625" style="1"/>
    <col min="5889" max="5889" width="14.42578125" style="1" customWidth="1"/>
    <col min="5890" max="5890" width="13.85546875" style="1" customWidth="1"/>
    <col min="5891" max="5891" width="11.42578125" style="1" customWidth="1"/>
    <col min="5892" max="5892" width="27.85546875" style="1" customWidth="1"/>
    <col min="5893" max="5893" width="14.42578125" style="1" customWidth="1"/>
    <col min="5894" max="5894" width="16.85546875" style="1" customWidth="1"/>
    <col min="5895" max="5895" width="14" style="1" customWidth="1"/>
    <col min="5896" max="5896" width="15.5703125" style="1" customWidth="1"/>
    <col min="5897" max="5897" width="3.5703125" style="1" customWidth="1"/>
    <col min="5898" max="5898" width="10.5703125" style="1" customWidth="1"/>
    <col min="5899" max="5899" width="10.42578125" style="1" customWidth="1"/>
    <col min="5900" max="5900" width="11.85546875" style="1" customWidth="1"/>
    <col min="5901" max="5901" width="0" style="1" hidden="1" customWidth="1"/>
    <col min="5902" max="5902" width="10.42578125" style="1" customWidth="1"/>
    <col min="5903" max="5903" width="11.42578125" style="1" customWidth="1"/>
    <col min="5904" max="5904" width="10.5703125" style="1" customWidth="1"/>
    <col min="5905" max="5905" width="13.5703125" style="1" customWidth="1"/>
    <col min="5906" max="5908" width="9.140625" style="1"/>
    <col min="5909" max="5909" width="13.5703125" style="1" customWidth="1"/>
    <col min="5910" max="6144" width="9.140625" style="1"/>
    <col min="6145" max="6145" width="14.42578125" style="1" customWidth="1"/>
    <col min="6146" max="6146" width="13.85546875" style="1" customWidth="1"/>
    <col min="6147" max="6147" width="11.42578125" style="1" customWidth="1"/>
    <col min="6148" max="6148" width="27.85546875" style="1" customWidth="1"/>
    <col min="6149" max="6149" width="14.42578125" style="1" customWidth="1"/>
    <col min="6150" max="6150" width="16.85546875" style="1" customWidth="1"/>
    <col min="6151" max="6151" width="14" style="1" customWidth="1"/>
    <col min="6152" max="6152" width="15.5703125" style="1" customWidth="1"/>
    <col min="6153" max="6153" width="3.5703125" style="1" customWidth="1"/>
    <col min="6154" max="6154" width="10.5703125" style="1" customWidth="1"/>
    <col min="6155" max="6155" width="10.42578125" style="1" customWidth="1"/>
    <col min="6156" max="6156" width="11.85546875" style="1" customWidth="1"/>
    <col min="6157" max="6157" width="0" style="1" hidden="1" customWidth="1"/>
    <col min="6158" max="6158" width="10.42578125" style="1" customWidth="1"/>
    <col min="6159" max="6159" width="11.42578125" style="1" customWidth="1"/>
    <col min="6160" max="6160" width="10.5703125" style="1" customWidth="1"/>
    <col min="6161" max="6161" width="13.5703125" style="1" customWidth="1"/>
    <col min="6162" max="6164" width="9.140625" style="1"/>
    <col min="6165" max="6165" width="13.5703125" style="1" customWidth="1"/>
    <col min="6166" max="6400" width="9.140625" style="1"/>
    <col min="6401" max="6401" width="14.42578125" style="1" customWidth="1"/>
    <col min="6402" max="6402" width="13.85546875" style="1" customWidth="1"/>
    <col min="6403" max="6403" width="11.42578125" style="1" customWidth="1"/>
    <col min="6404" max="6404" width="27.85546875" style="1" customWidth="1"/>
    <col min="6405" max="6405" width="14.42578125" style="1" customWidth="1"/>
    <col min="6406" max="6406" width="16.85546875" style="1" customWidth="1"/>
    <col min="6407" max="6407" width="14" style="1" customWidth="1"/>
    <col min="6408" max="6408" width="15.5703125" style="1" customWidth="1"/>
    <col min="6409" max="6409" width="3.5703125" style="1" customWidth="1"/>
    <col min="6410" max="6410" width="10.5703125" style="1" customWidth="1"/>
    <col min="6411" max="6411" width="10.42578125" style="1" customWidth="1"/>
    <col min="6412" max="6412" width="11.85546875" style="1" customWidth="1"/>
    <col min="6413" max="6413" width="0" style="1" hidden="1" customWidth="1"/>
    <col min="6414" max="6414" width="10.42578125" style="1" customWidth="1"/>
    <col min="6415" max="6415" width="11.42578125" style="1" customWidth="1"/>
    <col min="6416" max="6416" width="10.5703125" style="1" customWidth="1"/>
    <col min="6417" max="6417" width="13.5703125" style="1" customWidth="1"/>
    <col min="6418" max="6420" width="9.140625" style="1"/>
    <col min="6421" max="6421" width="13.5703125" style="1" customWidth="1"/>
    <col min="6422" max="6656" width="9.140625" style="1"/>
    <col min="6657" max="6657" width="14.42578125" style="1" customWidth="1"/>
    <col min="6658" max="6658" width="13.85546875" style="1" customWidth="1"/>
    <col min="6659" max="6659" width="11.42578125" style="1" customWidth="1"/>
    <col min="6660" max="6660" width="27.85546875" style="1" customWidth="1"/>
    <col min="6661" max="6661" width="14.42578125" style="1" customWidth="1"/>
    <col min="6662" max="6662" width="16.85546875" style="1" customWidth="1"/>
    <col min="6663" max="6663" width="14" style="1" customWidth="1"/>
    <col min="6664" max="6664" width="15.5703125" style="1" customWidth="1"/>
    <col min="6665" max="6665" width="3.5703125" style="1" customWidth="1"/>
    <col min="6666" max="6666" width="10.5703125" style="1" customWidth="1"/>
    <col min="6667" max="6667" width="10.42578125" style="1" customWidth="1"/>
    <col min="6668" max="6668" width="11.85546875" style="1" customWidth="1"/>
    <col min="6669" max="6669" width="0" style="1" hidden="1" customWidth="1"/>
    <col min="6670" max="6670" width="10.42578125" style="1" customWidth="1"/>
    <col min="6671" max="6671" width="11.42578125" style="1" customWidth="1"/>
    <col min="6672" max="6672" width="10.5703125" style="1" customWidth="1"/>
    <col min="6673" max="6673" width="13.5703125" style="1" customWidth="1"/>
    <col min="6674" max="6676" width="9.140625" style="1"/>
    <col min="6677" max="6677" width="13.5703125" style="1" customWidth="1"/>
    <col min="6678" max="6912" width="9.140625" style="1"/>
    <col min="6913" max="6913" width="14.42578125" style="1" customWidth="1"/>
    <col min="6914" max="6914" width="13.85546875" style="1" customWidth="1"/>
    <col min="6915" max="6915" width="11.42578125" style="1" customWidth="1"/>
    <col min="6916" max="6916" width="27.85546875" style="1" customWidth="1"/>
    <col min="6917" max="6917" width="14.42578125" style="1" customWidth="1"/>
    <col min="6918" max="6918" width="16.85546875" style="1" customWidth="1"/>
    <col min="6919" max="6919" width="14" style="1" customWidth="1"/>
    <col min="6920" max="6920" width="15.5703125" style="1" customWidth="1"/>
    <col min="6921" max="6921" width="3.5703125" style="1" customWidth="1"/>
    <col min="6922" max="6922" width="10.5703125" style="1" customWidth="1"/>
    <col min="6923" max="6923" width="10.42578125" style="1" customWidth="1"/>
    <col min="6924" max="6924" width="11.85546875" style="1" customWidth="1"/>
    <col min="6925" max="6925" width="0" style="1" hidden="1" customWidth="1"/>
    <col min="6926" max="6926" width="10.42578125" style="1" customWidth="1"/>
    <col min="6927" max="6927" width="11.42578125" style="1" customWidth="1"/>
    <col min="6928" max="6928" width="10.5703125" style="1" customWidth="1"/>
    <col min="6929" max="6929" width="13.5703125" style="1" customWidth="1"/>
    <col min="6930" max="6932" width="9.140625" style="1"/>
    <col min="6933" max="6933" width="13.5703125" style="1" customWidth="1"/>
    <col min="6934" max="7168" width="9.140625" style="1"/>
    <col min="7169" max="7169" width="14.42578125" style="1" customWidth="1"/>
    <col min="7170" max="7170" width="13.85546875" style="1" customWidth="1"/>
    <col min="7171" max="7171" width="11.42578125" style="1" customWidth="1"/>
    <col min="7172" max="7172" width="27.85546875" style="1" customWidth="1"/>
    <col min="7173" max="7173" width="14.42578125" style="1" customWidth="1"/>
    <col min="7174" max="7174" width="16.85546875" style="1" customWidth="1"/>
    <col min="7175" max="7175" width="14" style="1" customWidth="1"/>
    <col min="7176" max="7176" width="15.5703125" style="1" customWidth="1"/>
    <col min="7177" max="7177" width="3.5703125" style="1" customWidth="1"/>
    <col min="7178" max="7178" width="10.5703125" style="1" customWidth="1"/>
    <col min="7179" max="7179" width="10.42578125" style="1" customWidth="1"/>
    <col min="7180" max="7180" width="11.85546875" style="1" customWidth="1"/>
    <col min="7181" max="7181" width="0" style="1" hidden="1" customWidth="1"/>
    <col min="7182" max="7182" width="10.42578125" style="1" customWidth="1"/>
    <col min="7183" max="7183" width="11.42578125" style="1" customWidth="1"/>
    <col min="7184" max="7184" width="10.5703125" style="1" customWidth="1"/>
    <col min="7185" max="7185" width="13.5703125" style="1" customWidth="1"/>
    <col min="7186" max="7188" width="9.140625" style="1"/>
    <col min="7189" max="7189" width="13.5703125" style="1" customWidth="1"/>
    <col min="7190" max="7424" width="9.140625" style="1"/>
    <col min="7425" max="7425" width="14.42578125" style="1" customWidth="1"/>
    <col min="7426" max="7426" width="13.85546875" style="1" customWidth="1"/>
    <col min="7427" max="7427" width="11.42578125" style="1" customWidth="1"/>
    <col min="7428" max="7428" width="27.85546875" style="1" customWidth="1"/>
    <col min="7429" max="7429" width="14.42578125" style="1" customWidth="1"/>
    <col min="7430" max="7430" width="16.85546875" style="1" customWidth="1"/>
    <col min="7431" max="7431" width="14" style="1" customWidth="1"/>
    <col min="7432" max="7432" width="15.5703125" style="1" customWidth="1"/>
    <col min="7433" max="7433" width="3.5703125" style="1" customWidth="1"/>
    <col min="7434" max="7434" width="10.5703125" style="1" customWidth="1"/>
    <col min="7435" max="7435" width="10.42578125" style="1" customWidth="1"/>
    <col min="7436" max="7436" width="11.85546875" style="1" customWidth="1"/>
    <col min="7437" max="7437" width="0" style="1" hidden="1" customWidth="1"/>
    <col min="7438" max="7438" width="10.42578125" style="1" customWidth="1"/>
    <col min="7439" max="7439" width="11.42578125" style="1" customWidth="1"/>
    <col min="7440" max="7440" width="10.5703125" style="1" customWidth="1"/>
    <col min="7441" max="7441" width="13.5703125" style="1" customWidth="1"/>
    <col min="7442" max="7444" width="9.140625" style="1"/>
    <col min="7445" max="7445" width="13.5703125" style="1" customWidth="1"/>
    <col min="7446" max="7680" width="9.140625" style="1"/>
    <col min="7681" max="7681" width="14.42578125" style="1" customWidth="1"/>
    <col min="7682" max="7682" width="13.85546875" style="1" customWidth="1"/>
    <col min="7683" max="7683" width="11.42578125" style="1" customWidth="1"/>
    <col min="7684" max="7684" width="27.85546875" style="1" customWidth="1"/>
    <col min="7685" max="7685" width="14.42578125" style="1" customWidth="1"/>
    <col min="7686" max="7686" width="16.85546875" style="1" customWidth="1"/>
    <col min="7687" max="7687" width="14" style="1" customWidth="1"/>
    <col min="7688" max="7688" width="15.5703125" style="1" customWidth="1"/>
    <col min="7689" max="7689" width="3.5703125" style="1" customWidth="1"/>
    <col min="7690" max="7690" width="10.5703125" style="1" customWidth="1"/>
    <col min="7691" max="7691" width="10.42578125" style="1" customWidth="1"/>
    <col min="7692" max="7692" width="11.85546875" style="1" customWidth="1"/>
    <col min="7693" max="7693" width="0" style="1" hidden="1" customWidth="1"/>
    <col min="7694" max="7694" width="10.42578125" style="1" customWidth="1"/>
    <col min="7695" max="7695" width="11.42578125" style="1" customWidth="1"/>
    <col min="7696" max="7696" width="10.5703125" style="1" customWidth="1"/>
    <col min="7697" max="7697" width="13.5703125" style="1" customWidth="1"/>
    <col min="7698" max="7700" width="9.140625" style="1"/>
    <col min="7701" max="7701" width="13.5703125" style="1" customWidth="1"/>
    <col min="7702" max="7936" width="9.140625" style="1"/>
    <col min="7937" max="7937" width="14.42578125" style="1" customWidth="1"/>
    <col min="7938" max="7938" width="13.85546875" style="1" customWidth="1"/>
    <col min="7939" max="7939" width="11.42578125" style="1" customWidth="1"/>
    <col min="7940" max="7940" width="27.85546875" style="1" customWidth="1"/>
    <col min="7941" max="7941" width="14.42578125" style="1" customWidth="1"/>
    <col min="7942" max="7942" width="16.85546875" style="1" customWidth="1"/>
    <col min="7943" max="7943" width="14" style="1" customWidth="1"/>
    <col min="7944" max="7944" width="15.5703125" style="1" customWidth="1"/>
    <col min="7945" max="7945" width="3.5703125" style="1" customWidth="1"/>
    <col min="7946" max="7946" width="10.5703125" style="1" customWidth="1"/>
    <col min="7947" max="7947" width="10.42578125" style="1" customWidth="1"/>
    <col min="7948" max="7948" width="11.85546875" style="1" customWidth="1"/>
    <col min="7949" max="7949" width="0" style="1" hidden="1" customWidth="1"/>
    <col min="7950" max="7950" width="10.42578125" style="1" customWidth="1"/>
    <col min="7951" max="7951" width="11.42578125" style="1" customWidth="1"/>
    <col min="7952" max="7952" width="10.5703125" style="1" customWidth="1"/>
    <col min="7953" max="7953" width="13.5703125" style="1" customWidth="1"/>
    <col min="7954" max="7956" width="9.140625" style="1"/>
    <col min="7957" max="7957" width="13.5703125" style="1" customWidth="1"/>
    <col min="7958" max="8192" width="9.140625" style="1"/>
    <col min="8193" max="8193" width="14.42578125" style="1" customWidth="1"/>
    <col min="8194" max="8194" width="13.85546875" style="1" customWidth="1"/>
    <col min="8195" max="8195" width="11.42578125" style="1" customWidth="1"/>
    <col min="8196" max="8196" width="27.85546875" style="1" customWidth="1"/>
    <col min="8197" max="8197" width="14.42578125" style="1" customWidth="1"/>
    <col min="8198" max="8198" width="16.85546875" style="1" customWidth="1"/>
    <col min="8199" max="8199" width="14" style="1" customWidth="1"/>
    <col min="8200" max="8200" width="15.5703125" style="1" customWidth="1"/>
    <col min="8201" max="8201" width="3.5703125" style="1" customWidth="1"/>
    <col min="8202" max="8202" width="10.5703125" style="1" customWidth="1"/>
    <col min="8203" max="8203" width="10.42578125" style="1" customWidth="1"/>
    <col min="8204" max="8204" width="11.85546875" style="1" customWidth="1"/>
    <col min="8205" max="8205" width="0" style="1" hidden="1" customWidth="1"/>
    <col min="8206" max="8206" width="10.42578125" style="1" customWidth="1"/>
    <col min="8207" max="8207" width="11.42578125" style="1" customWidth="1"/>
    <col min="8208" max="8208" width="10.5703125" style="1" customWidth="1"/>
    <col min="8209" max="8209" width="13.5703125" style="1" customWidth="1"/>
    <col min="8210" max="8212" width="9.140625" style="1"/>
    <col min="8213" max="8213" width="13.5703125" style="1" customWidth="1"/>
    <col min="8214" max="8448" width="9.140625" style="1"/>
    <col min="8449" max="8449" width="14.42578125" style="1" customWidth="1"/>
    <col min="8450" max="8450" width="13.85546875" style="1" customWidth="1"/>
    <col min="8451" max="8451" width="11.42578125" style="1" customWidth="1"/>
    <col min="8452" max="8452" width="27.85546875" style="1" customWidth="1"/>
    <col min="8453" max="8453" width="14.42578125" style="1" customWidth="1"/>
    <col min="8454" max="8454" width="16.85546875" style="1" customWidth="1"/>
    <col min="8455" max="8455" width="14" style="1" customWidth="1"/>
    <col min="8456" max="8456" width="15.5703125" style="1" customWidth="1"/>
    <col min="8457" max="8457" width="3.5703125" style="1" customWidth="1"/>
    <col min="8458" max="8458" width="10.5703125" style="1" customWidth="1"/>
    <col min="8459" max="8459" width="10.42578125" style="1" customWidth="1"/>
    <col min="8460" max="8460" width="11.85546875" style="1" customWidth="1"/>
    <col min="8461" max="8461" width="0" style="1" hidden="1" customWidth="1"/>
    <col min="8462" max="8462" width="10.42578125" style="1" customWidth="1"/>
    <col min="8463" max="8463" width="11.42578125" style="1" customWidth="1"/>
    <col min="8464" max="8464" width="10.5703125" style="1" customWidth="1"/>
    <col min="8465" max="8465" width="13.5703125" style="1" customWidth="1"/>
    <col min="8466" max="8468" width="9.140625" style="1"/>
    <col min="8469" max="8469" width="13.5703125" style="1" customWidth="1"/>
    <col min="8470" max="8704" width="9.140625" style="1"/>
    <col min="8705" max="8705" width="14.42578125" style="1" customWidth="1"/>
    <col min="8706" max="8706" width="13.85546875" style="1" customWidth="1"/>
    <col min="8707" max="8707" width="11.42578125" style="1" customWidth="1"/>
    <col min="8708" max="8708" width="27.85546875" style="1" customWidth="1"/>
    <col min="8709" max="8709" width="14.42578125" style="1" customWidth="1"/>
    <col min="8710" max="8710" width="16.85546875" style="1" customWidth="1"/>
    <col min="8711" max="8711" width="14" style="1" customWidth="1"/>
    <col min="8712" max="8712" width="15.5703125" style="1" customWidth="1"/>
    <col min="8713" max="8713" width="3.5703125" style="1" customWidth="1"/>
    <col min="8714" max="8714" width="10.5703125" style="1" customWidth="1"/>
    <col min="8715" max="8715" width="10.42578125" style="1" customWidth="1"/>
    <col min="8716" max="8716" width="11.85546875" style="1" customWidth="1"/>
    <col min="8717" max="8717" width="0" style="1" hidden="1" customWidth="1"/>
    <col min="8718" max="8718" width="10.42578125" style="1" customWidth="1"/>
    <col min="8719" max="8719" width="11.42578125" style="1" customWidth="1"/>
    <col min="8720" max="8720" width="10.5703125" style="1" customWidth="1"/>
    <col min="8721" max="8721" width="13.5703125" style="1" customWidth="1"/>
    <col min="8722" max="8724" width="9.140625" style="1"/>
    <col min="8725" max="8725" width="13.5703125" style="1" customWidth="1"/>
    <col min="8726" max="8960" width="9.140625" style="1"/>
    <col min="8961" max="8961" width="14.42578125" style="1" customWidth="1"/>
    <col min="8962" max="8962" width="13.85546875" style="1" customWidth="1"/>
    <col min="8963" max="8963" width="11.42578125" style="1" customWidth="1"/>
    <col min="8964" max="8964" width="27.85546875" style="1" customWidth="1"/>
    <col min="8965" max="8965" width="14.42578125" style="1" customWidth="1"/>
    <col min="8966" max="8966" width="16.85546875" style="1" customWidth="1"/>
    <col min="8967" max="8967" width="14" style="1" customWidth="1"/>
    <col min="8968" max="8968" width="15.5703125" style="1" customWidth="1"/>
    <col min="8969" max="8969" width="3.5703125" style="1" customWidth="1"/>
    <col min="8970" max="8970" width="10.5703125" style="1" customWidth="1"/>
    <col min="8971" max="8971" width="10.42578125" style="1" customWidth="1"/>
    <col min="8972" max="8972" width="11.85546875" style="1" customWidth="1"/>
    <col min="8973" max="8973" width="0" style="1" hidden="1" customWidth="1"/>
    <col min="8974" max="8974" width="10.42578125" style="1" customWidth="1"/>
    <col min="8975" max="8975" width="11.42578125" style="1" customWidth="1"/>
    <col min="8976" max="8976" width="10.5703125" style="1" customWidth="1"/>
    <col min="8977" max="8977" width="13.5703125" style="1" customWidth="1"/>
    <col min="8978" max="8980" width="9.140625" style="1"/>
    <col min="8981" max="8981" width="13.5703125" style="1" customWidth="1"/>
    <col min="8982" max="9216" width="9.140625" style="1"/>
    <col min="9217" max="9217" width="14.42578125" style="1" customWidth="1"/>
    <col min="9218" max="9218" width="13.85546875" style="1" customWidth="1"/>
    <col min="9219" max="9219" width="11.42578125" style="1" customWidth="1"/>
    <col min="9220" max="9220" width="27.85546875" style="1" customWidth="1"/>
    <col min="9221" max="9221" width="14.42578125" style="1" customWidth="1"/>
    <col min="9222" max="9222" width="16.85546875" style="1" customWidth="1"/>
    <col min="9223" max="9223" width="14" style="1" customWidth="1"/>
    <col min="9224" max="9224" width="15.5703125" style="1" customWidth="1"/>
    <col min="9225" max="9225" width="3.5703125" style="1" customWidth="1"/>
    <col min="9226" max="9226" width="10.5703125" style="1" customWidth="1"/>
    <col min="9227" max="9227" width="10.42578125" style="1" customWidth="1"/>
    <col min="9228" max="9228" width="11.85546875" style="1" customWidth="1"/>
    <col min="9229" max="9229" width="0" style="1" hidden="1" customWidth="1"/>
    <col min="9230" max="9230" width="10.42578125" style="1" customWidth="1"/>
    <col min="9231" max="9231" width="11.42578125" style="1" customWidth="1"/>
    <col min="9232" max="9232" width="10.5703125" style="1" customWidth="1"/>
    <col min="9233" max="9233" width="13.5703125" style="1" customWidth="1"/>
    <col min="9234" max="9236" width="9.140625" style="1"/>
    <col min="9237" max="9237" width="13.5703125" style="1" customWidth="1"/>
    <col min="9238" max="9472" width="9.140625" style="1"/>
    <col min="9473" max="9473" width="14.42578125" style="1" customWidth="1"/>
    <col min="9474" max="9474" width="13.85546875" style="1" customWidth="1"/>
    <col min="9475" max="9475" width="11.42578125" style="1" customWidth="1"/>
    <col min="9476" max="9476" width="27.85546875" style="1" customWidth="1"/>
    <col min="9477" max="9477" width="14.42578125" style="1" customWidth="1"/>
    <col min="9478" max="9478" width="16.85546875" style="1" customWidth="1"/>
    <col min="9479" max="9479" width="14" style="1" customWidth="1"/>
    <col min="9480" max="9480" width="15.5703125" style="1" customWidth="1"/>
    <col min="9481" max="9481" width="3.5703125" style="1" customWidth="1"/>
    <col min="9482" max="9482" width="10.5703125" style="1" customWidth="1"/>
    <col min="9483" max="9483" width="10.42578125" style="1" customWidth="1"/>
    <col min="9484" max="9484" width="11.85546875" style="1" customWidth="1"/>
    <col min="9485" max="9485" width="0" style="1" hidden="1" customWidth="1"/>
    <col min="9486" max="9486" width="10.42578125" style="1" customWidth="1"/>
    <col min="9487" max="9487" width="11.42578125" style="1" customWidth="1"/>
    <col min="9488" max="9488" width="10.5703125" style="1" customWidth="1"/>
    <col min="9489" max="9489" width="13.5703125" style="1" customWidth="1"/>
    <col min="9490" max="9492" width="9.140625" style="1"/>
    <col min="9493" max="9493" width="13.5703125" style="1" customWidth="1"/>
    <col min="9494" max="9728" width="9.140625" style="1"/>
    <col min="9729" max="9729" width="14.42578125" style="1" customWidth="1"/>
    <col min="9730" max="9730" width="13.85546875" style="1" customWidth="1"/>
    <col min="9731" max="9731" width="11.42578125" style="1" customWidth="1"/>
    <col min="9732" max="9732" width="27.85546875" style="1" customWidth="1"/>
    <col min="9733" max="9733" width="14.42578125" style="1" customWidth="1"/>
    <col min="9734" max="9734" width="16.85546875" style="1" customWidth="1"/>
    <col min="9735" max="9735" width="14" style="1" customWidth="1"/>
    <col min="9736" max="9736" width="15.5703125" style="1" customWidth="1"/>
    <col min="9737" max="9737" width="3.5703125" style="1" customWidth="1"/>
    <col min="9738" max="9738" width="10.5703125" style="1" customWidth="1"/>
    <col min="9739" max="9739" width="10.42578125" style="1" customWidth="1"/>
    <col min="9740" max="9740" width="11.85546875" style="1" customWidth="1"/>
    <col min="9741" max="9741" width="0" style="1" hidden="1" customWidth="1"/>
    <col min="9742" max="9742" width="10.42578125" style="1" customWidth="1"/>
    <col min="9743" max="9743" width="11.42578125" style="1" customWidth="1"/>
    <col min="9744" max="9744" width="10.5703125" style="1" customWidth="1"/>
    <col min="9745" max="9745" width="13.5703125" style="1" customWidth="1"/>
    <col min="9746" max="9748" width="9.140625" style="1"/>
    <col min="9749" max="9749" width="13.5703125" style="1" customWidth="1"/>
    <col min="9750" max="9984" width="9.140625" style="1"/>
    <col min="9985" max="9985" width="14.42578125" style="1" customWidth="1"/>
    <col min="9986" max="9986" width="13.85546875" style="1" customWidth="1"/>
    <col min="9987" max="9987" width="11.42578125" style="1" customWidth="1"/>
    <col min="9988" max="9988" width="27.85546875" style="1" customWidth="1"/>
    <col min="9989" max="9989" width="14.42578125" style="1" customWidth="1"/>
    <col min="9990" max="9990" width="16.85546875" style="1" customWidth="1"/>
    <col min="9991" max="9991" width="14" style="1" customWidth="1"/>
    <col min="9992" max="9992" width="15.5703125" style="1" customWidth="1"/>
    <col min="9993" max="9993" width="3.5703125" style="1" customWidth="1"/>
    <col min="9994" max="9994" width="10.5703125" style="1" customWidth="1"/>
    <col min="9995" max="9995" width="10.42578125" style="1" customWidth="1"/>
    <col min="9996" max="9996" width="11.85546875" style="1" customWidth="1"/>
    <col min="9997" max="9997" width="0" style="1" hidden="1" customWidth="1"/>
    <col min="9998" max="9998" width="10.42578125" style="1" customWidth="1"/>
    <col min="9999" max="9999" width="11.42578125" style="1" customWidth="1"/>
    <col min="10000" max="10000" width="10.5703125" style="1" customWidth="1"/>
    <col min="10001" max="10001" width="13.5703125" style="1" customWidth="1"/>
    <col min="10002" max="10004" width="9.140625" style="1"/>
    <col min="10005" max="10005" width="13.5703125" style="1" customWidth="1"/>
    <col min="10006" max="10240" width="9.140625" style="1"/>
    <col min="10241" max="10241" width="14.42578125" style="1" customWidth="1"/>
    <col min="10242" max="10242" width="13.85546875" style="1" customWidth="1"/>
    <col min="10243" max="10243" width="11.42578125" style="1" customWidth="1"/>
    <col min="10244" max="10244" width="27.85546875" style="1" customWidth="1"/>
    <col min="10245" max="10245" width="14.42578125" style="1" customWidth="1"/>
    <col min="10246" max="10246" width="16.85546875" style="1" customWidth="1"/>
    <col min="10247" max="10247" width="14" style="1" customWidth="1"/>
    <col min="10248" max="10248" width="15.5703125" style="1" customWidth="1"/>
    <col min="10249" max="10249" width="3.5703125" style="1" customWidth="1"/>
    <col min="10250" max="10250" width="10.5703125" style="1" customWidth="1"/>
    <col min="10251" max="10251" width="10.42578125" style="1" customWidth="1"/>
    <col min="10252" max="10252" width="11.85546875" style="1" customWidth="1"/>
    <col min="10253" max="10253" width="0" style="1" hidden="1" customWidth="1"/>
    <col min="10254" max="10254" width="10.42578125" style="1" customWidth="1"/>
    <col min="10255" max="10255" width="11.42578125" style="1" customWidth="1"/>
    <col min="10256" max="10256" width="10.5703125" style="1" customWidth="1"/>
    <col min="10257" max="10257" width="13.5703125" style="1" customWidth="1"/>
    <col min="10258" max="10260" width="9.140625" style="1"/>
    <col min="10261" max="10261" width="13.5703125" style="1" customWidth="1"/>
    <col min="10262" max="10496" width="9.140625" style="1"/>
    <col min="10497" max="10497" width="14.42578125" style="1" customWidth="1"/>
    <col min="10498" max="10498" width="13.85546875" style="1" customWidth="1"/>
    <col min="10499" max="10499" width="11.42578125" style="1" customWidth="1"/>
    <col min="10500" max="10500" width="27.85546875" style="1" customWidth="1"/>
    <col min="10501" max="10501" width="14.42578125" style="1" customWidth="1"/>
    <col min="10502" max="10502" width="16.85546875" style="1" customWidth="1"/>
    <col min="10503" max="10503" width="14" style="1" customWidth="1"/>
    <col min="10504" max="10504" width="15.5703125" style="1" customWidth="1"/>
    <col min="10505" max="10505" width="3.5703125" style="1" customWidth="1"/>
    <col min="10506" max="10506" width="10.5703125" style="1" customWidth="1"/>
    <col min="10507" max="10507" width="10.42578125" style="1" customWidth="1"/>
    <col min="10508" max="10508" width="11.85546875" style="1" customWidth="1"/>
    <col min="10509" max="10509" width="0" style="1" hidden="1" customWidth="1"/>
    <col min="10510" max="10510" width="10.42578125" style="1" customWidth="1"/>
    <col min="10511" max="10511" width="11.42578125" style="1" customWidth="1"/>
    <col min="10512" max="10512" width="10.5703125" style="1" customWidth="1"/>
    <col min="10513" max="10513" width="13.5703125" style="1" customWidth="1"/>
    <col min="10514" max="10516" width="9.140625" style="1"/>
    <col min="10517" max="10517" width="13.5703125" style="1" customWidth="1"/>
    <col min="10518" max="10752" width="9.140625" style="1"/>
    <col min="10753" max="10753" width="14.42578125" style="1" customWidth="1"/>
    <col min="10754" max="10754" width="13.85546875" style="1" customWidth="1"/>
    <col min="10755" max="10755" width="11.42578125" style="1" customWidth="1"/>
    <col min="10756" max="10756" width="27.85546875" style="1" customWidth="1"/>
    <col min="10757" max="10757" width="14.42578125" style="1" customWidth="1"/>
    <col min="10758" max="10758" width="16.85546875" style="1" customWidth="1"/>
    <col min="10759" max="10759" width="14" style="1" customWidth="1"/>
    <col min="10760" max="10760" width="15.5703125" style="1" customWidth="1"/>
    <col min="10761" max="10761" width="3.5703125" style="1" customWidth="1"/>
    <col min="10762" max="10762" width="10.5703125" style="1" customWidth="1"/>
    <col min="10763" max="10763" width="10.42578125" style="1" customWidth="1"/>
    <col min="10764" max="10764" width="11.85546875" style="1" customWidth="1"/>
    <col min="10765" max="10765" width="0" style="1" hidden="1" customWidth="1"/>
    <col min="10766" max="10766" width="10.42578125" style="1" customWidth="1"/>
    <col min="10767" max="10767" width="11.42578125" style="1" customWidth="1"/>
    <col min="10768" max="10768" width="10.5703125" style="1" customWidth="1"/>
    <col min="10769" max="10769" width="13.5703125" style="1" customWidth="1"/>
    <col min="10770" max="10772" width="9.140625" style="1"/>
    <col min="10773" max="10773" width="13.5703125" style="1" customWidth="1"/>
    <col min="10774" max="11008" width="9.140625" style="1"/>
    <col min="11009" max="11009" width="14.42578125" style="1" customWidth="1"/>
    <col min="11010" max="11010" width="13.85546875" style="1" customWidth="1"/>
    <col min="11011" max="11011" width="11.42578125" style="1" customWidth="1"/>
    <col min="11012" max="11012" width="27.85546875" style="1" customWidth="1"/>
    <col min="11013" max="11013" width="14.42578125" style="1" customWidth="1"/>
    <col min="11014" max="11014" width="16.85546875" style="1" customWidth="1"/>
    <col min="11015" max="11015" width="14" style="1" customWidth="1"/>
    <col min="11016" max="11016" width="15.5703125" style="1" customWidth="1"/>
    <col min="11017" max="11017" width="3.5703125" style="1" customWidth="1"/>
    <col min="11018" max="11018" width="10.5703125" style="1" customWidth="1"/>
    <col min="11019" max="11019" width="10.42578125" style="1" customWidth="1"/>
    <col min="11020" max="11020" width="11.85546875" style="1" customWidth="1"/>
    <col min="11021" max="11021" width="0" style="1" hidden="1" customWidth="1"/>
    <col min="11022" max="11022" width="10.42578125" style="1" customWidth="1"/>
    <col min="11023" max="11023" width="11.42578125" style="1" customWidth="1"/>
    <col min="11024" max="11024" width="10.5703125" style="1" customWidth="1"/>
    <col min="11025" max="11025" width="13.5703125" style="1" customWidth="1"/>
    <col min="11026" max="11028" width="9.140625" style="1"/>
    <col min="11029" max="11029" width="13.5703125" style="1" customWidth="1"/>
    <col min="11030" max="11264" width="9.140625" style="1"/>
    <col min="11265" max="11265" width="14.42578125" style="1" customWidth="1"/>
    <col min="11266" max="11266" width="13.85546875" style="1" customWidth="1"/>
    <col min="11267" max="11267" width="11.42578125" style="1" customWidth="1"/>
    <col min="11268" max="11268" width="27.85546875" style="1" customWidth="1"/>
    <col min="11269" max="11269" width="14.42578125" style="1" customWidth="1"/>
    <col min="11270" max="11270" width="16.85546875" style="1" customWidth="1"/>
    <col min="11271" max="11271" width="14" style="1" customWidth="1"/>
    <col min="11272" max="11272" width="15.5703125" style="1" customWidth="1"/>
    <col min="11273" max="11273" width="3.5703125" style="1" customWidth="1"/>
    <col min="11274" max="11274" width="10.5703125" style="1" customWidth="1"/>
    <col min="11275" max="11275" width="10.42578125" style="1" customWidth="1"/>
    <col min="11276" max="11276" width="11.85546875" style="1" customWidth="1"/>
    <col min="11277" max="11277" width="0" style="1" hidden="1" customWidth="1"/>
    <col min="11278" max="11278" width="10.42578125" style="1" customWidth="1"/>
    <col min="11279" max="11279" width="11.42578125" style="1" customWidth="1"/>
    <col min="11280" max="11280" width="10.5703125" style="1" customWidth="1"/>
    <col min="11281" max="11281" width="13.5703125" style="1" customWidth="1"/>
    <col min="11282" max="11284" width="9.140625" style="1"/>
    <col min="11285" max="11285" width="13.5703125" style="1" customWidth="1"/>
    <col min="11286" max="11520" width="9.140625" style="1"/>
    <col min="11521" max="11521" width="14.42578125" style="1" customWidth="1"/>
    <col min="11522" max="11522" width="13.85546875" style="1" customWidth="1"/>
    <col min="11523" max="11523" width="11.42578125" style="1" customWidth="1"/>
    <col min="11524" max="11524" width="27.85546875" style="1" customWidth="1"/>
    <col min="11525" max="11525" width="14.42578125" style="1" customWidth="1"/>
    <col min="11526" max="11526" width="16.85546875" style="1" customWidth="1"/>
    <col min="11527" max="11527" width="14" style="1" customWidth="1"/>
    <col min="11528" max="11528" width="15.5703125" style="1" customWidth="1"/>
    <col min="11529" max="11529" width="3.5703125" style="1" customWidth="1"/>
    <col min="11530" max="11530" width="10.5703125" style="1" customWidth="1"/>
    <col min="11531" max="11531" width="10.42578125" style="1" customWidth="1"/>
    <col min="11532" max="11532" width="11.85546875" style="1" customWidth="1"/>
    <col min="11533" max="11533" width="0" style="1" hidden="1" customWidth="1"/>
    <col min="11534" max="11534" width="10.42578125" style="1" customWidth="1"/>
    <col min="11535" max="11535" width="11.42578125" style="1" customWidth="1"/>
    <col min="11536" max="11536" width="10.5703125" style="1" customWidth="1"/>
    <col min="11537" max="11537" width="13.5703125" style="1" customWidth="1"/>
    <col min="11538" max="11540" width="9.140625" style="1"/>
    <col min="11541" max="11541" width="13.5703125" style="1" customWidth="1"/>
    <col min="11542" max="11776" width="9.140625" style="1"/>
    <col min="11777" max="11777" width="14.42578125" style="1" customWidth="1"/>
    <col min="11778" max="11778" width="13.85546875" style="1" customWidth="1"/>
    <col min="11779" max="11779" width="11.42578125" style="1" customWidth="1"/>
    <col min="11780" max="11780" width="27.85546875" style="1" customWidth="1"/>
    <col min="11781" max="11781" width="14.42578125" style="1" customWidth="1"/>
    <col min="11782" max="11782" width="16.85546875" style="1" customWidth="1"/>
    <col min="11783" max="11783" width="14" style="1" customWidth="1"/>
    <col min="11784" max="11784" width="15.5703125" style="1" customWidth="1"/>
    <col min="11785" max="11785" width="3.5703125" style="1" customWidth="1"/>
    <col min="11786" max="11786" width="10.5703125" style="1" customWidth="1"/>
    <col min="11787" max="11787" width="10.42578125" style="1" customWidth="1"/>
    <col min="11788" max="11788" width="11.85546875" style="1" customWidth="1"/>
    <col min="11789" max="11789" width="0" style="1" hidden="1" customWidth="1"/>
    <col min="11790" max="11790" width="10.42578125" style="1" customWidth="1"/>
    <col min="11791" max="11791" width="11.42578125" style="1" customWidth="1"/>
    <col min="11792" max="11792" width="10.5703125" style="1" customWidth="1"/>
    <col min="11793" max="11793" width="13.5703125" style="1" customWidth="1"/>
    <col min="11794" max="11796" width="9.140625" style="1"/>
    <col min="11797" max="11797" width="13.5703125" style="1" customWidth="1"/>
    <col min="11798" max="12032" width="9.140625" style="1"/>
    <col min="12033" max="12033" width="14.42578125" style="1" customWidth="1"/>
    <col min="12034" max="12034" width="13.85546875" style="1" customWidth="1"/>
    <col min="12035" max="12035" width="11.42578125" style="1" customWidth="1"/>
    <col min="12036" max="12036" width="27.85546875" style="1" customWidth="1"/>
    <col min="12037" max="12037" width="14.42578125" style="1" customWidth="1"/>
    <col min="12038" max="12038" width="16.85546875" style="1" customWidth="1"/>
    <col min="12039" max="12039" width="14" style="1" customWidth="1"/>
    <col min="12040" max="12040" width="15.5703125" style="1" customWidth="1"/>
    <col min="12041" max="12041" width="3.5703125" style="1" customWidth="1"/>
    <col min="12042" max="12042" width="10.5703125" style="1" customWidth="1"/>
    <col min="12043" max="12043" width="10.42578125" style="1" customWidth="1"/>
    <col min="12044" max="12044" width="11.85546875" style="1" customWidth="1"/>
    <col min="12045" max="12045" width="0" style="1" hidden="1" customWidth="1"/>
    <col min="12046" max="12046" width="10.42578125" style="1" customWidth="1"/>
    <col min="12047" max="12047" width="11.42578125" style="1" customWidth="1"/>
    <col min="12048" max="12048" width="10.5703125" style="1" customWidth="1"/>
    <col min="12049" max="12049" width="13.5703125" style="1" customWidth="1"/>
    <col min="12050" max="12052" width="9.140625" style="1"/>
    <col min="12053" max="12053" width="13.5703125" style="1" customWidth="1"/>
    <col min="12054" max="12288" width="9.140625" style="1"/>
    <col min="12289" max="12289" width="14.42578125" style="1" customWidth="1"/>
    <col min="12290" max="12290" width="13.85546875" style="1" customWidth="1"/>
    <col min="12291" max="12291" width="11.42578125" style="1" customWidth="1"/>
    <col min="12292" max="12292" width="27.85546875" style="1" customWidth="1"/>
    <col min="12293" max="12293" width="14.42578125" style="1" customWidth="1"/>
    <col min="12294" max="12294" width="16.85546875" style="1" customWidth="1"/>
    <col min="12295" max="12295" width="14" style="1" customWidth="1"/>
    <col min="12296" max="12296" width="15.5703125" style="1" customWidth="1"/>
    <col min="12297" max="12297" width="3.5703125" style="1" customWidth="1"/>
    <col min="12298" max="12298" width="10.5703125" style="1" customWidth="1"/>
    <col min="12299" max="12299" width="10.42578125" style="1" customWidth="1"/>
    <col min="12300" max="12300" width="11.85546875" style="1" customWidth="1"/>
    <col min="12301" max="12301" width="0" style="1" hidden="1" customWidth="1"/>
    <col min="12302" max="12302" width="10.42578125" style="1" customWidth="1"/>
    <col min="12303" max="12303" width="11.42578125" style="1" customWidth="1"/>
    <col min="12304" max="12304" width="10.5703125" style="1" customWidth="1"/>
    <col min="12305" max="12305" width="13.5703125" style="1" customWidth="1"/>
    <col min="12306" max="12308" width="9.140625" style="1"/>
    <col min="12309" max="12309" width="13.5703125" style="1" customWidth="1"/>
    <col min="12310" max="12544" width="9.140625" style="1"/>
    <col min="12545" max="12545" width="14.42578125" style="1" customWidth="1"/>
    <col min="12546" max="12546" width="13.85546875" style="1" customWidth="1"/>
    <col min="12547" max="12547" width="11.42578125" style="1" customWidth="1"/>
    <col min="12548" max="12548" width="27.85546875" style="1" customWidth="1"/>
    <col min="12549" max="12549" width="14.42578125" style="1" customWidth="1"/>
    <col min="12550" max="12550" width="16.85546875" style="1" customWidth="1"/>
    <col min="12551" max="12551" width="14" style="1" customWidth="1"/>
    <col min="12552" max="12552" width="15.5703125" style="1" customWidth="1"/>
    <col min="12553" max="12553" width="3.5703125" style="1" customWidth="1"/>
    <col min="12554" max="12554" width="10.5703125" style="1" customWidth="1"/>
    <col min="12555" max="12555" width="10.42578125" style="1" customWidth="1"/>
    <col min="12556" max="12556" width="11.85546875" style="1" customWidth="1"/>
    <col min="12557" max="12557" width="0" style="1" hidden="1" customWidth="1"/>
    <col min="12558" max="12558" width="10.42578125" style="1" customWidth="1"/>
    <col min="12559" max="12559" width="11.42578125" style="1" customWidth="1"/>
    <col min="12560" max="12560" width="10.5703125" style="1" customWidth="1"/>
    <col min="12561" max="12561" width="13.5703125" style="1" customWidth="1"/>
    <col min="12562" max="12564" width="9.140625" style="1"/>
    <col min="12565" max="12565" width="13.5703125" style="1" customWidth="1"/>
    <col min="12566" max="12800" width="9.140625" style="1"/>
    <col min="12801" max="12801" width="14.42578125" style="1" customWidth="1"/>
    <col min="12802" max="12802" width="13.85546875" style="1" customWidth="1"/>
    <col min="12803" max="12803" width="11.42578125" style="1" customWidth="1"/>
    <col min="12804" max="12804" width="27.85546875" style="1" customWidth="1"/>
    <col min="12805" max="12805" width="14.42578125" style="1" customWidth="1"/>
    <col min="12806" max="12806" width="16.85546875" style="1" customWidth="1"/>
    <col min="12807" max="12807" width="14" style="1" customWidth="1"/>
    <col min="12808" max="12808" width="15.5703125" style="1" customWidth="1"/>
    <col min="12809" max="12809" width="3.5703125" style="1" customWidth="1"/>
    <col min="12810" max="12810" width="10.5703125" style="1" customWidth="1"/>
    <col min="12811" max="12811" width="10.42578125" style="1" customWidth="1"/>
    <col min="12812" max="12812" width="11.85546875" style="1" customWidth="1"/>
    <col min="12813" max="12813" width="0" style="1" hidden="1" customWidth="1"/>
    <col min="12814" max="12814" width="10.42578125" style="1" customWidth="1"/>
    <col min="12815" max="12815" width="11.42578125" style="1" customWidth="1"/>
    <col min="12816" max="12816" width="10.5703125" style="1" customWidth="1"/>
    <col min="12817" max="12817" width="13.5703125" style="1" customWidth="1"/>
    <col min="12818" max="12820" width="9.140625" style="1"/>
    <col min="12821" max="12821" width="13.5703125" style="1" customWidth="1"/>
    <col min="12822" max="13056" width="9.140625" style="1"/>
    <col min="13057" max="13057" width="14.42578125" style="1" customWidth="1"/>
    <col min="13058" max="13058" width="13.85546875" style="1" customWidth="1"/>
    <col min="13059" max="13059" width="11.42578125" style="1" customWidth="1"/>
    <col min="13060" max="13060" width="27.85546875" style="1" customWidth="1"/>
    <col min="13061" max="13061" width="14.42578125" style="1" customWidth="1"/>
    <col min="13062" max="13062" width="16.85546875" style="1" customWidth="1"/>
    <col min="13063" max="13063" width="14" style="1" customWidth="1"/>
    <col min="13064" max="13064" width="15.5703125" style="1" customWidth="1"/>
    <col min="13065" max="13065" width="3.5703125" style="1" customWidth="1"/>
    <col min="13066" max="13066" width="10.5703125" style="1" customWidth="1"/>
    <col min="13067" max="13067" width="10.42578125" style="1" customWidth="1"/>
    <col min="13068" max="13068" width="11.85546875" style="1" customWidth="1"/>
    <col min="13069" max="13069" width="0" style="1" hidden="1" customWidth="1"/>
    <col min="13070" max="13070" width="10.42578125" style="1" customWidth="1"/>
    <col min="13071" max="13071" width="11.42578125" style="1" customWidth="1"/>
    <col min="13072" max="13072" width="10.5703125" style="1" customWidth="1"/>
    <col min="13073" max="13073" width="13.5703125" style="1" customWidth="1"/>
    <col min="13074" max="13076" width="9.140625" style="1"/>
    <col min="13077" max="13077" width="13.5703125" style="1" customWidth="1"/>
    <col min="13078" max="13312" width="9.140625" style="1"/>
    <col min="13313" max="13313" width="14.42578125" style="1" customWidth="1"/>
    <col min="13314" max="13314" width="13.85546875" style="1" customWidth="1"/>
    <col min="13315" max="13315" width="11.42578125" style="1" customWidth="1"/>
    <col min="13316" max="13316" width="27.85546875" style="1" customWidth="1"/>
    <col min="13317" max="13317" width="14.42578125" style="1" customWidth="1"/>
    <col min="13318" max="13318" width="16.85546875" style="1" customWidth="1"/>
    <col min="13319" max="13319" width="14" style="1" customWidth="1"/>
    <col min="13320" max="13320" width="15.5703125" style="1" customWidth="1"/>
    <col min="13321" max="13321" width="3.5703125" style="1" customWidth="1"/>
    <col min="13322" max="13322" width="10.5703125" style="1" customWidth="1"/>
    <col min="13323" max="13323" width="10.42578125" style="1" customWidth="1"/>
    <col min="13324" max="13324" width="11.85546875" style="1" customWidth="1"/>
    <col min="13325" max="13325" width="0" style="1" hidden="1" customWidth="1"/>
    <col min="13326" max="13326" width="10.42578125" style="1" customWidth="1"/>
    <col min="13327" max="13327" width="11.42578125" style="1" customWidth="1"/>
    <col min="13328" max="13328" width="10.5703125" style="1" customWidth="1"/>
    <col min="13329" max="13329" width="13.5703125" style="1" customWidth="1"/>
    <col min="13330" max="13332" width="9.140625" style="1"/>
    <col min="13333" max="13333" width="13.5703125" style="1" customWidth="1"/>
    <col min="13334" max="13568" width="9.140625" style="1"/>
    <col min="13569" max="13569" width="14.42578125" style="1" customWidth="1"/>
    <col min="13570" max="13570" width="13.85546875" style="1" customWidth="1"/>
    <col min="13571" max="13571" width="11.42578125" style="1" customWidth="1"/>
    <col min="13572" max="13572" width="27.85546875" style="1" customWidth="1"/>
    <col min="13573" max="13573" width="14.42578125" style="1" customWidth="1"/>
    <col min="13574" max="13574" width="16.85546875" style="1" customWidth="1"/>
    <col min="13575" max="13575" width="14" style="1" customWidth="1"/>
    <col min="13576" max="13576" width="15.5703125" style="1" customWidth="1"/>
    <col min="13577" max="13577" width="3.5703125" style="1" customWidth="1"/>
    <col min="13578" max="13578" width="10.5703125" style="1" customWidth="1"/>
    <col min="13579" max="13579" width="10.42578125" style="1" customWidth="1"/>
    <col min="13580" max="13580" width="11.85546875" style="1" customWidth="1"/>
    <col min="13581" max="13581" width="0" style="1" hidden="1" customWidth="1"/>
    <col min="13582" max="13582" width="10.42578125" style="1" customWidth="1"/>
    <col min="13583" max="13583" width="11.42578125" style="1" customWidth="1"/>
    <col min="13584" max="13584" width="10.5703125" style="1" customWidth="1"/>
    <col min="13585" max="13585" width="13.5703125" style="1" customWidth="1"/>
    <col min="13586" max="13588" width="9.140625" style="1"/>
    <col min="13589" max="13589" width="13.5703125" style="1" customWidth="1"/>
    <col min="13590" max="13824" width="9.140625" style="1"/>
    <col min="13825" max="13825" width="14.42578125" style="1" customWidth="1"/>
    <col min="13826" max="13826" width="13.85546875" style="1" customWidth="1"/>
    <col min="13827" max="13827" width="11.42578125" style="1" customWidth="1"/>
    <col min="13828" max="13828" width="27.85546875" style="1" customWidth="1"/>
    <col min="13829" max="13829" width="14.42578125" style="1" customWidth="1"/>
    <col min="13830" max="13830" width="16.85546875" style="1" customWidth="1"/>
    <col min="13831" max="13831" width="14" style="1" customWidth="1"/>
    <col min="13832" max="13832" width="15.5703125" style="1" customWidth="1"/>
    <col min="13833" max="13833" width="3.5703125" style="1" customWidth="1"/>
    <col min="13834" max="13834" width="10.5703125" style="1" customWidth="1"/>
    <col min="13835" max="13835" width="10.42578125" style="1" customWidth="1"/>
    <col min="13836" max="13836" width="11.85546875" style="1" customWidth="1"/>
    <col min="13837" max="13837" width="0" style="1" hidden="1" customWidth="1"/>
    <col min="13838" max="13838" width="10.42578125" style="1" customWidth="1"/>
    <col min="13839" max="13839" width="11.42578125" style="1" customWidth="1"/>
    <col min="13840" max="13840" width="10.5703125" style="1" customWidth="1"/>
    <col min="13841" max="13841" width="13.5703125" style="1" customWidth="1"/>
    <col min="13842" max="13844" width="9.140625" style="1"/>
    <col min="13845" max="13845" width="13.5703125" style="1" customWidth="1"/>
    <col min="13846" max="14080" width="9.140625" style="1"/>
    <col min="14081" max="14081" width="14.42578125" style="1" customWidth="1"/>
    <col min="14082" max="14082" width="13.85546875" style="1" customWidth="1"/>
    <col min="14083" max="14083" width="11.42578125" style="1" customWidth="1"/>
    <col min="14084" max="14084" width="27.85546875" style="1" customWidth="1"/>
    <col min="14085" max="14085" width="14.42578125" style="1" customWidth="1"/>
    <col min="14086" max="14086" width="16.85546875" style="1" customWidth="1"/>
    <col min="14087" max="14087" width="14" style="1" customWidth="1"/>
    <col min="14088" max="14088" width="15.5703125" style="1" customWidth="1"/>
    <col min="14089" max="14089" width="3.5703125" style="1" customWidth="1"/>
    <col min="14090" max="14090" width="10.5703125" style="1" customWidth="1"/>
    <col min="14091" max="14091" width="10.42578125" style="1" customWidth="1"/>
    <col min="14092" max="14092" width="11.85546875" style="1" customWidth="1"/>
    <col min="14093" max="14093" width="0" style="1" hidden="1" customWidth="1"/>
    <col min="14094" max="14094" width="10.42578125" style="1" customWidth="1"/>
    <col min="14095" max="14095" width="11.42578125" style="1" customWidth="1"/>
    <col min="14096" max="14096" width="10.5703125" style="1" customWidth="1"/>
    <col min="14097" max="14097" width="13.5703125" style="1" customWidth="1"/>
    <col min="14098" max="14100" width="9.140625" style="1"/>
    <col min="14101" max="14101" width="13.5703125" style="1" customWidth="1"/>
    <col min="14102" max="14336" width="9.140625" style="1"/>
    <col min="14337" max="14337" width="14.42578125" style="1" customWidth="1"/>
    <col min="14338" max="14338" width="13.85546875" style="1" customWidth="1"/>
    <col min="14339" max="14339" width="11.42578125" style="1" customWidth="1"/>
    <col min="14340" max="14340" width="27.85546875" style="1" customWidth="1"/>
    <col min="14341" max="14341" width="14.42578125" style="1" customWidth="1"/>
    <col min="14342" max="14342" width="16.85546875" style="1" customWidth="1"/>
    <col min="14343" max="14343" width="14" style="1" customWidth="1"/>
    <col min="14344" max="14344" width="15.5703125" style="1" customWidth="1"/>
    <col min="14345" max="14345" width="3.5703125" style="1" customWidth="1"/>
    <col min="14346" max="14346" width="10.5703125" style="1" customWidth="1"/>
    <col min="14347" max="14347" width="10.42578125" style="1" customWidth="1"/>
    <col min="14348" max="14348" width="11.85546875" style="1" customWidth="1"/>
    <col min="14349" max="14349" width="0" style="1" hidden="1" customWidth="1"/>
    <col min="14350" max="14350" width="10.42578125" style="1" customWidth="1"/>
    <col min="14351" max="14351" width="11.42578125" style="1" customWidth="1"/>
    <col min="14352" max="14352" width="10.5703125" style="1" customWidth="1"/>
    <col min="14353" max="14353" width="13.5703125" style="1" customWidth="1"/>
    <col min="14354" max="14356" width="9.140625" style="1"/>
    <col min="14357" max="14357" width="13.5703125" style="1" customWidth="1"/>
    <col min="14358" max="14592" width="9.140625" style="1"/>
    <col min="14593" max="14593" width="14.42578125" style="1" customWidth="1"/>
    <col min="14594" max="14594" width="13.85546875" style="1" customWidth="1"/>
    <col min="14595" max="14595" width="11.42578125" style="1" customWidth="1"/>
    <col min="14596" max="14596" width="27.85546875" style="1" customWidth="1"/>
    <col min="14597" max="14597" width="14.42578125" style="1" customWidth="1"/>
    <col min="14598" max="14598" width="16.85546875" style="1" customWidth="1"/>
    <col min="14599" max="14599" width="14" style="1" customWidth="1"/>
    <col min="14600" max="14600" width="15.5703125" style="1" customWidth="1"/>
    <col min="14601" max="14601" width="3.5703125" style="1" customWidth="1"/>
    <col min="14602" max="14602" width="10.5703125" style="1" customWidth="1"/>
    <col min="14603" max="14603" width="10.42578125" style="1" customWidth="1"/>
    <col min="14604" max="14604" width="11.85546875" style="1" customWidth="1"/>
    <col min="14605" max="14605" width="0" style="1" hidden="1" customWidth="1"/>
    <col min="14606" max="14606" width="10.42578125" style="1" customWidth="1"/>
    <col min="14607" max="14607" width="11.42578125" style="1" customWidth="1"/>
    <col min="14608" max="14608" width="10.5703125" style="1" customWidth="1"/>
    <col min="14609" max="14609" width="13.5703125" style="1" customWidth="1"/>
    <col min="14610" max="14612" width="9.140625" style="1"/>
    <col min="14613" max="14613" width="13.5703125" style="1" customWidth="1"/>
    <col min="14614" max="14848" width="9.140625" style="1"/>
    <col min="14849" max="14849" width="14.42578125" style="1" customWidth="1"/>
    <col min="14850" max="14850" width="13.85546875" style="1" customWidth="1"/>
    <col min="14851" max="14851" width="11.42578125" style="1" customWidth="1"/>
    <col min="14852" max="14852" width="27.85546875" style="1" customWidth="1"/>
    <col min="14853" max="14853" width="14.42578125" style="1" customWidth="1"/>
    <col min="14854" max="14854" width="16.85546875" style="1" customWidth="1"/>
    <col min="14855" max="14855" width="14" style="1" customWidth="1"/>
    <col min="14856" max="14856" width="15.5703125" style="1" customWidth="1"/>
    <col min="14857" max="14857" width="3.5703125" style="1" customWidth="1"/>
    <col min="14858" max="14858" width="10.5703125" style="1" customWidth="1"/>
    <col min="14859" max="14859" width="10.42578125" style="1" customWidth="1"/>
    <col min="14860" max="14860" width="11.85546875" style="1" customWidth="1"/>
    <col min="14861" max="14861" width="0" style="1" hidden="1" customWidth="1"/>
    <col min="14862" max="14862" width="10.42578125" style="1" customWidth="1"/>
    <col min="14863" max="14863" width="11.42578125" style="1" customWidth="1"/>
    <col min="14864" max="14864" width="10.5703125" style="1" customWidth="1"/>
    <col min="14865" max="14865" width="13.5703125" style="1" customWidth="1"/>
    <col min="14866" max="14868" width="9.140625" style="1"/>
    <col min="14869" max="14869" width="13.5703125" style="1" customWidth="1"/>
    <col min="14870" max="15104" width="9.140625" style="1"/>
    <col min="15105" max="15105" width="14.42578125" style="1" customWidth="1"/>
    <col min="15106" max="15106" width="13.85546875" style="1" customWidth="1"/>
    <col min="15107" max="15107" width="11.42578125" style="1" customWidth="1"/>
    <col min="15108" max="15108" width="27.85546875" style="1" customWidth="1"/>
    <col min="15109" max="15109" width="14.42578125" style="1" customWidth="1"/>
    <col min="15110" max="15110" width="16.85546875" style="1" customWidth="1"/>
    <col min="15111" max="15111" width="14" style="1" customWidth="1"/>
    <col min="15112" max="15112" width="15.5703125" style="1" customWidth="1"/>
    <col min="15113" max="15113" width="3.5703125" style="1" customWidth="1"/>
    <col min="15114" max="15114" width="10.5703125" style="1" customWidth="1"/>
    <col min="15115" max="15115" width="10.42578125" style="1" customWidth="1"/>
    <col min="15116" max="15116" width="11.85546875" style="1" customWidth="1"/>
    <col min="15117" max="15117" width="0" style="1" hidden="1" customWidth="1"/>
    <col min="15118" max="15118" width="10.42578125" style="1" customWidth="1"/>
    <col min="15119" max="15119" width="11.42578125" style="1" customWidth="1"/>
    <col min="15120" max="15120" width="10.5703125" style="1" customWidth="1"/>
    <col min="15121" max="15121" width="13.5703125" style="1" customWidth="1"/>
    <col min="15122" max="15124" width="9.140625" style="1"/>
    <col min="15125" max="15125" width="13.5703125" style="1" customWidth="1"/>
    <col min="15126" max="15360" width="9.140625" style="1"/>
    <col min="15361" max="15361" width="14.42578125" style="1" customWidth="1"/>
    <col min="15362" max="15362" width="13.85546875" style="1" customWidth="1"/>
    <col min="15363" max="15363" width="11.42578125" style="1" customWidth="1"/>
    <col min="15364" max="15364" width="27.85546875" style="1" customWidth="1"/>
    <col min="15365" max="15365" width="14.42578125" style="1" customWidth="1"/>
    <col min="15366" max="15366" width="16.85546875" style="1" customWidth="1"/>
    <col min="15367" max="15367" width="14" style="1" customWidth="1"/>
    <col min="15368" max="15368" width="15.5703125" style="1" customWidth="1"/>
    <col min="15369" max="15369" width="3.5703125" style="1" customWidth="1"/>
    <col min="15370" max="15370" width="10.5703125" style="1" customWidth="1"/>
    <col min="15371" max="15371" width="10.42578125" style="1" customWidth="1"/>
    <col min="15372" max="15372" width="11.85546875" style="1" customWidth="1"/>
    <col min="15373" max="15373" width="0" style="1" hidden="1" customWidth="1"/>
    <col min="15374" max="15374" width="10.42578125" style="1" customWidth="1"/>
    <col min="15375" max="15375" width="11.42578125" style="1" customWidth="1"/>
    <col min="15376" max="15376" width="10.5703125" style="1" customWidth="1"/>
    <col min="15377" max="15377" width="13.5703125" style="1" customWidth="1"/>
    <col min="15378" max="15380" width="9.140625" style="1"/>
    <col min="15381" max="15381" width="13.5703125" style="1" customWidth="1"/>
    <col min="15382" max="15616" width="9.140625" style="1"/>
    <col min="15617" max="15617" width="14.42578125" style="1" customWidth="1"/>
    <col min="15618" max="15618" width="13.85546875" style="1" customWidth="1"/>
    <col min="15619" max="15619" width="11.42578125" style="1" customWidth="1"/>
    <col min="15620" max="15620" width="27.85546875" style="1" customWidth="1"/>
    <col min="15621" max="15621" width="14.42578125" style="1" customWidth="1"/>
    <col min="15622" max="15622" width="16.85546875" style="1" customWidth="1"/>
    <col min="15623" max="15623" width="14" style="1" customWidth="1"/>
    <col min="15624" max="15624" width="15.5703125" style="1" customWidth="1"/>
    <col min="15625" max="15625" width="3.5703125" style="1" customWidth="1"/>
    <col min="15626" max="15626" width="10.5703125" style="1" customWidth="1"/>
    <col min="15627" max="15627" width="10.42578125" style="1" customWidth="1"/>
    <col min="15628" max="15628" width="11.85546875" style="1" customWidth="1"/>
    <col min="15629" max="15629" width="0" style="1" hidden="1" customWidth="1"/>
    <col min="15630" max="15630" width="10.42578125" style="1" customWidth="1"/>
    <col min="15631" max="15631" width="11.42578125" style="1" customWidth="1"/>
    <col min="15632" max="15632" width="10.5703125" style="1" customWidth="1"/>
    <col min="15633" max="15633" width="13.5703125" style="1" customWidth="1"/>
    <col min="15634" max="15636" width="9.140625" style="1"/>
    <col min="15637" max="15637" width="13.5703125" style="1" customWidth="1"/>
    <col min="15638" max="15872" width="9.140625" style="1"/>
    <col min="15873" max="15873" width="14.42578125" style="1" customWidth="1"/>
    <col min="15874" max="15874" width="13.85546875" style="1" customWidth="1"/>
    <col min="15875" max="15875" width="11.42578125" style="1" customWidth="1"/>
    <col min="15876" max="15876" width="27.85546875" style="1" customWidth="1"/>
    <col min="15877" max="15877" width="14.42578125" style="1" customWidth="1"/>
    <col min="15878" max="15878" width="16.85546875" style="1" customWidth="1"/>
    <col min="15879" max="15879" width="14" style="1" customWidth="1"/>
    <col min="15880" max="15880" width="15.5703125" style="1" customWidth="1"/>
    <col min="15881" max="15881" width="3.5703125" style="1" customWidth="1"/>
    <col min="15882" max="15882" width="10.5703125" style="1" customWidth="1"/>
    <col min="15883" max="15883" width="10.42578125" style="1" customWidth="1"/>
    <col min="15884" max="15884" width="11.85546875" style="1" customWidth="1"/>
    <col min="15885" max="15885" width="0" style="1" hidden="1" customWidth="1"/>
    <col min="15886" max="15886" width="10.42578125" style="1" customWidth="1"/>
    <col min="15887" max="15887" width="11.42578125" style="1" customWidth="1"/>
    <col min="15888" max="15888" width="10.5703125" style="1" customWidth="1"/>
    <col min="15889" max="15889" width="13.5703125" style="1" customWidth="1"/>
    <col min="15890" max="15892" width="9.140625" style="1"/>
    <col min="15893" max="15893" width="13.5703125" style="1" customWidth="1"/>
    <col min="15894" max="16128" width="9.140625" style="1"/>
    <col min="16129" max="16129" width="14.42578125" style="1" customWidth="1"/>
    <col min="16130" max="16130" width="13.85546875" style="1" customWidth="1"/>
    <col min="16131" max="16131" width="11.42578125" style="1" customWidth="1"/>
    <col min="16132" max="16132" width="27.85546875" style="1" customWidth="1"/>
    <col min="16133" max="16133" width="14.42578125" style="1" customWidth="1"/>
    <col min="16134" max="16134" width="16.85546875" style="1" customWidth="1"/>
    <col min="16135" max="16135" width="14" style="1" customWidth="1"/>
    <col min="16136" max="16136" width="15.5703125" style="1" customWidth="1"/>
    <col min="16137" max="16137" width="3.5703125" style="1" customWidth="1"/>
    <col min="16138" max="16138" width="10.5703125" style="1" customWidth="1"/>
    <col min="16139" max="16139" width="10.42578125" style="1" customWidth="1"/>
    <col min="16140" max="16140" width="11.85546875" style="1" customWidth="1"/>
    <col min="16141" max="16141" width="0" style="1" hidden="1" customWidth="1"/>
    <col min="16142" max="16142" width="10.42578125" style="1" customWidth="1"/>
    <col min="16143" max="16143" width="11.42578125" style="1" customWidth="1"/>
    <col min="16144" max="16144" width="10.5703125" style="1" customWidth="1"/>
    <col min="16145" max="16145" width="13.5703125" style="1" customWidth="1"/>
    <col min="16146" max="16148" width="9.140625" style="1"/>
    <col min="16149" max="16149" width="13.5703125" style="1" customWidth="1"/>
    <col min="16150" max="16384" width="9.140625" style="1"/>
  </cols>
  <sheetData>
    <row r="1" spans="1:8" ht="24" customHeight="1" x14ac:dyDescent="0.25">
      <c r="A1" s="324" t="s">
        <v>0</v>
      </c>
      <c r="B1" s="324"/>
      <c r="C1" s="324"/>
      <c r="D1" s="324"/>
      <c r="E1" s="324"/>
      <c r="F1" s="324"/>
      <c r="G1" s="324"/>
      <c r="H1" s="324"/>
    </row>
    <row r="2" spans="1:8" ht="15.75" customHeight="1" x14ac:dyDescent="0.25"/>
    <row r="3" spans="1:8" ht="54.75" customHeight="1" x14ac:dyDescent="0.25">
      <c r="A3" s="348" t="s">
        <v>1</v>
      </c>
      <c r="B3" s="348"/>
      <c r="C3" s="348"/>
      <c r="D3" s="348"/>
      <c r="E3" s="348"/>
      <c r="F3" s="348"/>
      <c r="G3" s="348"/>
      <c r="H3" s="348"/>
    </row>
    <row r="4" spans="1:8" ht="46.5" customHeight="1" x14ac:dyDescent="0.25">
      <c r="A4" s="487" t="s">
        <v>2</v>
      </c>
      <c r="B4" s="488"/>
      <c r="C4" s="488"/>
      <c r="D4" s="488"/>
      <c r="E4" s="488"/>
      <c r="F4" s="488"/>
      <c r="G4" s="488"/>
      <c r="H4" s="488"/>
    </row>
    <row r="5" spans="1:8" ht="21.75" customHeight="1" x14ac:dyDescent="0.25">
      <c r="A5" s="349" t="s">
        <v>3</v>
      </c>
      <c r="B5" s="349"/>
      <c r="C5" s="349"/>
      <c r="D5" s="349"/>
      <c r="E5" s="349"/>
      <c r="F5" s="349"/>
      <c r="G5" s="349"/>
      <c r="H5" s="349"/>
    </row>
    <row r="7" spans="1:8" ht="16.5" x14ac:dyDescent="0.25">
      <c r="A7" s="2"/>
      <c r="E7" s="3" t="str">
        <f>'[1]Attach 3(JV)'!E7</f>
        <v>To:</v>
      </c>
      <c r="F7" s="4"/>
    </row>
    <row r="8" spans="1:8" ht="32.25" customHeight="1" x14ac:dyDescent="0.25">
      <c r="A8" s="350" t="s">
        <v>4</v>
      </c>
      <c r="B8" s="350"/>
      <c r="C8" s="350"/>
      <c r="D8" s="350"/>
      <c r="E8" s="5" t="str">
        <f>'[1]Attach 3(JV)'!E8</f>
        <v>Contract Services</v>
      </c>
      <c r="F8" s="6"/>
    </row>
    <row r="9" spans="1:8" ht="18" customHeight="1" x14ac:dyDescent="0.25">
      <c r="A9" s="2" t="s">
        <v>5</v>
      </c>
      <c r="B9" s="327"/>
      <c r="C9" s="328"/>
      <c r="D9" s="329"/>
      <c r="E9" s="5" t="str">
        <f>'[1]Attach 3(JV)'!E9</f>
        <v>Power Grid Corporation of India Ltd.,</v>
      </c>
      <c r="F9" s="6"/>
    </row>
    <row r="10" spans="1:8" ht="18" customHeight="1" x14ac:dyDescent="0.25">
      <c r="A10" s="2" t="s">
        <v>6</v>
      </c>
      <c r="B10" s="327"/>
      <c r="C10" s="328"/>
      <c r="D10" s="329"/>
      <c r="E10" s="5" t="str">
        <f>'[1]Attach 3(JV)'!E10</f>
        <v>"Saudamini", Plot No. 2, Sector 29</v>
      </c>
      <c r="F10" s="6"/>
    </row>
    <row r="11" spans="1:8" ht="17.25" customHeight="1" x14ac:dyDescent="0.25">
      <c r="B11" s="327"/>
      <c r="C11" s="328"/>
      <c r="D11" s="329"/>
      <c r="E11" s="5" t="str">
        <f>'[1]Attach 3(JV)'!E11</f>
        <v>Gurgaon (Haryana) - 122001</v>
      </c>
      <c r="F11" s="6"/>
    </row>
    <row r="12" spans="1:8" ht="18" customHeight="1" x14ac:dyDescent="0.25">
      <c r="B12" s="327" t="str">
        <f>'[2]Attach 3(JV)'!B12</f>
        <v/>
      </c>
      <c r="C12" s="328"/>
      <c r="D12" s="329"/>
    </row>
    <row r="14" spans="1:8" x14ac:dyDescent="0.25">
      <c r="A14" s="1" t="s">
        <v>7</v>
      </c>
    </row>
    <row r="16" spans="1:8" ht="96.75" customHeight="1" x14ac:dyDescent="0.25">
      <c r="A16" s="342" t="s">
        <v>8</v>
      </c>
      <c r="B16" s="342"/>
      <c r="C16" s="342"/>
      <c r="D16" s="342"/>
      <c r="E16" s="342"/>
      <c r="F16" s="342"/>
      <c r="G16" s="342"/>
      <c r="H16" s="342"/>
    </row>
    <row r="17" spans="1:13" ht="9.75" customHeight="1" x14ac:dyDescent="0.25"/>
    <row r="18" spans="1:13" ht="17.25" customHeight="1" x14ac:dyDescent="0.25">
      <c r="A18" s="7" t="s">
        <v>9</v>
      </c>
      <c r="B18" s="344" t="s">
        <v>10</v>
      </c>
      <c r="C18" s="345"/>
      <c r="D18" s="345"/>
      <c r="E18" s="345"/>
      <c r="F18" s="346"/>
      <c r="M18" s="8"/>
    </row>
    <row r="19" spans="1:13" ht="17.25" customHeight="1" x14ac:dyDescent="0.25">
      <c r="A19" s="7" t="s">
        <v>9</v>
      </c>
      <c r="B19" s="344" t="s">
        <v>11</v>
      </c>
      <c r="C19" s="345"/>
      <c r="D19" s="345"/>
      <c r="E19" s="345"/>
      <c r="F19" s="346"/>
      <c r="M19" s="8"/>
    </row>
    <row r="20" spans="1:13" ht="16.5" x14ac:dyDescent="0.3">
      <c r="A20" s="9" t="s">
        <v>12</v>
      </c>
      <c r="B20" s="344"/>
      <c r="C20" s="345"/>
      <c r="D20" s="345"/>
      <c r="E20" s="345"/>
      <c r="F20" s="346"/>
      <c r="M20" s="10">
        <f>'[1]Name of Bidder'!F6</f>
        <v>2</v>
      </c>
    </row>
    <row r="21" spans="1:13" ht="16.5" x14ac:dyDescent="0.3">
      <c r="A21" s="9" t="s">
        <v>13</v>
      </c>
      <c r="B21" s="344"/>
      <c r="C21" s="345"/>
      <c r="D21" s="345"/>
      <c r="E21" s="345"/>
      <c r="F21" s="346"/>
      <c r="M21" s="10" t="str">
        <f>'[1]Name of Bidder'!F8</f>
        <v>2 or more</v>
      </c>
    </row>
    <row r="22" spans="1:13" ht="17.25" customHeight="1" x14ac:dyDescent="0.25">
      <c r="A22" s="9" t="s">
        <v>14</v>
      </c>
      <c r="B22" s="344"/>
      <c r="C22" s="345"/>
      <c r="D22" s="345"/>
      <c r="E22" s="345"/>
      <c r="F22" s="346"/>
      <c r="I22" s="11"/>
    </row>
    <row r="23" spans="1:13" ht="15.75" customHeight="1" x14ac:dyDescent="0.25">
      <c r="B23" s="12" t="s">
        <v>15</v>
      </c>
    </row>
    <row r="24" spans="1:13" ht="15.75" customHeight="1" x14ac:dyDescent="0.25">
      <c r="A24" s="13"/>
    </row>
    <row r="25" spans="1:13" ht="25.5" customHeight="1" x14ac:dyDescent="0.25">
      <c r="A25" s="225" t="s">
        <v>16</v>
      </c>
      <c r="B25" s="225"/>
      <c r="C25" s="225"/>
      <c r="D25" s="225"/>
      <c r="E25" s="225"/>
      <c r="F25" s="225"/>
      <c r="G25" s="225"/>
      <c r="H25" s="225"/>
    </row>
    <row r="26" spans="1:13" ht="8.25" customHeight="1" x14ac:dyDescent="0.25">
      <c r="A26" s="14"/>
      <c r="B26" s="14"/>
      <c r="C26" s="14"/>
      <c r="D26" s="14"/>
      <c r="E26" s="14"/>
      <c r="F26" s="14"/>
      <c r="G26" s="14"/>
      <c r="H26" s="14"/>
    </row>
    <row r="27" spans="1:13" ht="33" customHeight="1" x14ac:dyDescent="0.25">
      <c r="A27" s="342" t="s">
        <v>17</v>
      </c>
      <c r="B27" s="342"/>
      <c r="C27" s="342"/>
      <c r="D27" s="342"/>
      <c r="E27" s="342"/>
      <c r="F27" s="342"/>
      <c r="G27" s="342"/>
      <c r="H27" s="342"/>
      <c r="I27" s="11"/>
    </row>
    <row r="28" spans="1:13" ht="26.25" customHeight="1" x14ac:dyDescent="0.25">
      <c r="A28" s="15" t="s">
        <v>18</v>
      </c>
      <c r="B28" s="342" t="s">
        <v>19</v>
      </c>
      <c r="C28" s="342"/>
      <c r="D28" s="342"/>
      <c r="E28" s="342"/>
      <c r="F28" s="342"/>
      <c r="G28" s="342"/>
      <c r="H28" s="342"/>
      <c r="I28" s="11"/>
    </row>
    <row r="29" spans="1:13" ht="26.25" customHeight="1" x14ac:dyDescent="0.25">
      <c r="A29" s="16" t="s">
        <v>20</v>
      </c>
      <c r="B29" s="353" t="s">
        <v>21</v>
      </c>
      <c r="C29" s="353"/>
      <c r="D29" s="353"/>
      <c r="E29" s="353"/>
      <c r="F29" s="353"/>
      <c r="G29" s="353"/>
      <c r="H29" s="353"/>
    </row>
    <row r="30" spans="1:13" ht="26.25" customHeight="1" x14ac:dyDescent="0.25">
      <c r="A30" s="16" t="s">
        <v>22</v>
      </c>
      <c r="B30" s="353" t="s">
        <v>23</v>
      </c>
      <c r="C30" s="353"/>
      <c r="D30" s="353"/>
      <c r="E30" s="353"/>
      <c r="F30" s="353"/>
      <c r="G30" s="353"/>
      <c r="H30" s="353"/>
    </row>
    <row r="31" spans="1:13" ht="41.25" customHeight="1" x14ac:dyDescent="0.25">
      <c r="A31" s="16" t="s">
        <v>24</v>
      </c>
      <c r="B31" s="353" t="s">
        <v>25</v>
      </c>
      <c r="C31" s="353"/>
      <c r="D31" s="353"/>
      <c r="E31" s="353"/>
      <c r="F31" s="353"/>
      <c r="G31" s="353"/>
      <c r="H31" s="353"/>
    </row>
    <row r="32" spans="1:13" ht="9.75" customHeight="1" x14ac:dyDescent="0.25">
      <c r="A32" s="16"/>
      <c r="B32" s="11"/>
      <c r="C32" s="11"/>
      <c r="D32" s="11"/>
      <c r="E32" s="11"/>
      <c r="F32" s="11"/>
      <c r="G32" s="11"/>
      <c r="H32" s="11"/>
      <c r="I32" s="11"/>
    </row>
    <row r="33" spans="1:9" ht="25.5" customHeight="1" x14ac:dyDescent="0.25">
      <c r="A33" s="15" t="s">
        <v>26</v>
      </c>
      <c r="B33" s="364" t="s">
        <v>27</v>
      </c>
      <c r="C33" s="364"/>
      <c r="D33" s="364"/>
      <c r="E33" s="364"/>
      <c r="F33" s="364"/>
      <c r="G33" s="364"/>
      <c r="H33" s="364"/>
      <c r="I33" s="11"/>
    </row>
    <row r="34" spans="1:9" ht="24.75" customHeight="1" x14ac:dyDescent="0.25">
      <c r="A34" s="16" t="s">
        <v>20</v>
      </c>
      <c r="B34" s="342" t="s">
        <v>28</v>
      </c>
      <c r="C34" s="342"/>
      <c r="D34" s="342"/>
      <c r="E34" s="342"/>
      <c r="F34" s="342"/>
      <c r="G34" s="342"/>
      <c r="H34" s="342"/>
      <c r="I34" s="11"/>
    </row>
    <row r="35" spans="1:9" ht="24.75" customHeight="1" x14ac:dyDescent="0.25">
      <c r="A35" s="16" t="s">
        <v>22</v>
      </c>
      <c r="B35" s="342" t="s">
        <v>29</v>
      </c>
      <c r="C35" s="342"/>
      <c r="D35" s="342"/>
      <c r="E35" s="342"/>
      <c r="F35" s="342"/>
      <c r="G35" s="342"/>
      <c r="H35" s="342"/>
      <c r="I35" s="11"/>
    </row>
    <row r="36" spans="1:9" ht="12" customHeight="1" x14ac:dyDescent="0.25">
      <c r="A36" s="11"/>
      <c r="B36" s="11"/>
      <c r="C36" s="11"/>
      <c r="D36" s="11"/>
      <c r="E36" s="11"/>
      <c r="F36" s="11"/>
      <c r="G36" s="11"/>
      <c r="H36" s="11"/>
      <c r="I36" s="11"/>
    </row>
    <row r="37" spans="1:9" s="19" customFormat="1" ht="24.75" customHeight="1" x14ac:dyDescent="0.3">
      <c r="A37" s="17"/>
      <c r="B37" s="365" t="s">
        <v>30</v>
      </c>
      <c r="C37" s="365"/>
      <c r="D37" s="365"/>
      <c r="E37" s="365"/>
      <c r="F37" s="365"/>
      <c r="G37" s="365"/>
      <c r="H37" s="365"/>
      <c r="I37" s="18"/>
    </row>
    <row r="38" spans="1:9" ht="24" customHeight="1" x14ac:dyDescent="0.25">
      <c r="A38" s="11"/>
      <c r="B38" s="364" t="s">
        <v>31</v>
      </c>
      <c r="C38" s="364"/>
      <c r="D38" s="364"/>
      <c r="E38" s="364"/>
      <c r="F38" s="364"/>
      <c r="G38" s="364"/>
      <c r="H38" s="364"/>
      <c r="I38" s="11"/>
    </row>
    <row r="39" spans="1:9" ht="54" customHeight="1" x14ac:dyDescent="0.25">
      <c r="A39" s="11"/>
      <c r="B39" s="342" t="s">
        <v>32</v>
      </c>
      <c r="C39" s="342"/>
      <c r="D39" s="342"/>
      <c r="E39" s="342"/>
      <c r="F39" s="342"/>
      <c r="G39" s="342"/>
      <c r="H39" s="342"/>
      <c r="I39" s="11"/>
    </row>
    <row r="40" spans="1:9" ht="15.75" customHeight="1" x14ac:dyDescent="0.3">
      <c r="A40" s="354" t="s">
        <v>33</v>
      </c>
      <c r="B40" s="330" t="s">
        <v>34</v>
      </c>
      <c r="C40" s="332"/>
      <c r="D40" s="241" t="s">
        <v>35</v>
      </c>
      <c r="E40" s="363" t="s">
        <v>36</v>
      </c>
      <c r="F40" s="363"/>
      <c r="G40" s="363"/>
      <c r="H40" s="363"/>
    </row>
    <row r="41" spans="1:9" ht="19.5" customHeight="1" x14ac:dyDescent="0.25">
      <c r="A41" s="355"/>
      <c r="B41" s="357"/>
      <c r="C41" s="358"/>
      <c r="D41" s="241"/>
      <c r="E41" s="241" t="s">
        <v>37</v>
      </c>
      <c r="F41" s="241"/>
      <c r="G41" s="241" t="s">
        <v>37</v>
      </c>
      <c r="H41" s="241"/>
      <c r="I41" s="11"/>
    </row>
    <row r="42" spans="1:9" ht="20.25" customHeight="1" x14ac:dyDescent="0.25">
      <c r="A42" s="356"/>
      <c r="B42" s="359"/>
      <c r="C42" s="360"/>
      <c r="D42" s="241"/>
      <c r="E42" s="241"/>
      <c r="F42" s="241"/>
      <c r="G42" s="241"/>
      <c r="H42" s="241"/>
      <c r="I42" s="11"/>
    </row>
    <row r="43" spans="1:9" ht="30.75" customHeight="1" x14ac:dyDescent="0.25">
      <c r="A43" s="20">
        <v>1</v>
      </c>
      <c r="B43" s="239" t="s">
        <v>38</v>
      </c>
      <c r="C43" s="239"/>
      <c r="D43" s="22"/>
      <c r="E43" s="327"/>
      <c r="F43" s="329"/>
      <c r="G43" s="327"/>
      <c r="H43" s="329"/>
      <c r="I43" s="11"/>
    </row>
    <row r="44" spans="1:9" ht="15.75" customHeight="1" x14ac:dyDescent="0.25">
      <c r="A44" s="366">
        <v>2</v>
      </c>
      <c r="B44" s="369" t="s">
        <v>39</v>
      </c>
      <c r="C44" s="326"/>
      <c r="D44" s="22"/>
      <c r="E44" s="327"/>
      <c r="F44" s="329"/>
      <c r="G44" s="327"/>
      <c r="H44" s="329"/>
      <c r="I44" s="11"/>
    </row>
    <row r="45" spans="1:9" ht="15.75" customHeight="1" x14ac:dyDescent="0.25">
      <c r="A45" s="367"/>
      <c r="B45" s="370"/>
      <c r="C45" s="371"/>
      <c r="D45" s="22"/>
      <c r="E45" s="327"/>
      <c r="F45" s="329"/>
      <c r="G45" s="327"/>
      <c r="H45" s="329"/>
      <c r="I45" s="11"/>
    </row>
    <row r="46" spans="1:9" ht="15.75" customHeight="1" x14ac:dyDescent="0.25">
      <c r="A46" s="368"/>
      <c r="B46" s="372"/>
      <c r="C46" s="373"/>
      <c r="D46" s="22"/>
      <c r="E46" s="327"/>
      <c r="F46" s="329"/>
      <c r="G46" s="327"/>
      <c r="H46" s="329"/>
      <c r="I46" s="11"/>
    </row>
    <row r="47" spans="1:9" ht="18.75" customHeight="1" x14ac:dyDescent="0.25">
      <c r="A47" s="20">
        <v>3</v>
      </c>
      <c r="B47" s="239" t="s">
        <v>40</v>
      </c>
      <c r="C47" s="239"/>
      <c r="D47" s="22"/>
      <c r="E47" s="327"/>
      <c r="F47" s="329"/>
      <c r="G47" s="327"/>
      <c r="H47" s="329"/>
      <c r="I47" s="11"/>
    </row>
    <row r="48" spans="1:9" ht="20.25" customHeight="1" x14ac:dyDescent="0.25">
      <c r="A48" s="20">
        <v>4</v>
      </c>
      <c r="B48" s="239" t="s">
        <v>41</v>
      </c>
      <c r="C48" s="239"/>
      <c r="D48" s="22"/>
      <c r="E48" s="374"/>
      <c r="F48" s="374"/>
      <c r="G48" s="374"/>
      <c r="H48" s="374"/>
      <c r="I48" s="11"/>
    </row>
    <row r="49" spans="1:9" ht="19.5" customHeight="1" x14ac:dyDescent="0.25">
      <c r="A49" s="23">
        <v>5</v>
      </c>
      <c r="B49" s="239" t="s">
        <v>42</v>
      </c>
      <c r="C49" s="239"/>
      <c r="D49" s="22"/>
      <c r="E49" s="374"/>
      <c r="F49" s="374"/>
      <c r="G49" s="374"/>
      <c r="H49" s="374"/>
    </row>
    <row r="50" spans="1:9" ht="51.75" customHeight="1" x14ac:dyDescent="0.25">
      <c r="A50" s="20">
        <v>6</v>
      </c>
      <c r="B50" s="239" t="s">
        <v>43</v>
      </c>
      <c r="C50" s="239"/>
      <c r="D50" s="22"/>
      <c r="E50" s="374"/>
      <c r="F50" s="374"/>
      <c r="G50" s="374"/>
      <c r="H50" s="374"/>
      <c r="I50" s="11"/>
    </row>
    <row r="51" spans="1:9" ht="49.5" customHeight="1" x14ac:dyDescent="0.25">
      <c r="A51" s="20">
        <v>7</v>
      </c>
      <c r="B51" s="239" t="s">
        <v>44</v>
      </c>
      <c r="C51" s="239"/>
      <c r="D51" s="22"/>
      <c r="E51" s="374"/>
      <c r="F51" s="374"/>
      <c r="G51" s="374"/>
      <c r="H51" s="374"/>
      <c r="I51" s="11"/>
    </row>
    <row r="52" spans="1:9" ht="18" customHeight="1" x14ac:dyDescent="0.25">
      <c r="A52" s="20">
        <v>8</v>
      </c>
      <c r="B52" s="239" t="s">
        <v>45</v>
      </c>
      <c r="C52" s="239"/>
      <c r="D52" s="22"/>
      <c r="E52" s="374"/>
      <c r="F52" s="374"/>
      <c r="G52" s="374"/>
      <c r="H52" s="374"/>
      <c r="I52" s="11"/>
    </row>
    <row r="53" spans="1:9" ht="18" customHeight="1" x14ac:dyDescent="0.25">
      <c r="A53" s="24"/>
      <c r="B53" s="25" t="s">
        <v>46</v>
      </c>
      <c r="C53" s="26"/>
      <c r="D53" s="22"/>
      <c r="E53" s="374"/>
      <c r="F53" s="374"/>
      <c r="G53" s="374"/>
      <c r="H53" s="374"/>
      <c r="I53" s="11"/>
    </row>
    <row r="54" spans="1:9" ht="18" customHeight="1" x14ac:dyDescent="0.25">
      <c r="A54" s="24"/>
      <c r="B54" s="25" t="s">
        <v>47</v>
      </c>
      <c r="C54" s="26"/>
      <c r="D54" s="22"/>
      <c r="E54" s="374"/>
      <c r="F54" s="374"/>
      <c r="G54" s="374"/>
      <c r="H54" s="374"/>
      <c r="I54" s="11"/>
    </row>
    <row r="55" spans="1:9" ht="18" customHeight="1" x14ac:dyDescent="0.25">
      <c r="A55" s="27"/>
      <c r="B55" s="25" t="s">
        <v>48</v>
      </c>
      <c r="C55" s="28"/>
      <c r="D55" s="22"/>
      <c r="E55" s="374"/>
      <c r="F55" s="374"/>
      <c r="G55" s="374"/>
      <c r="H55" s="374"/>
    </row>
    <row r="56" spans="1:9" ht="13.5" customHeight="1" x14ac:dyDescent="0.25">
      <c r="A56" s="11"/>
      <c r="B56" s="11"/>
      <c r="C56" s="11"/>
      <c r="D56" s="11"/>
      <c r="E56" s="11"/>
      <c r="F56" s="11"/>
      <c r="G56" s="11"/>
      <c r="H56" s="11"/>
      <c r="I56" s="11"/>
    </row>
    <row r="57" spans="1:9" ht="20.25" customHeight="1" x14ac:dyDescent="0.25">
      <c r="A57" s="29">
        <v>1</v>
      </c>
      <c r="B57" s="379" t="s">
        <v>49</v>
      </c>
      <c r="C57" s="379"/>
      <c r="D57" s="379"/>
      <c r="E57" s="379"/>
      <c r="F57" s="379"/>
      <c r="G57" s="379"/>
      <c r="H57" s="379"/>
      <c r="I57" s="11"/>
    </row>
    <row r="58" spans="1:9" ht="9.75" customHeight="1" x14ac:dyDescent="0.25">
      <c r="A58" s="11"/>
      <c r="B58" s="11"/>
      <c r="C58" s="11"/>
      <c r="D58" s="11"/>
      <c r="E58" s="11"/>
      <c r="F58" s="11"/>
      <c r="G58" s="11"/>
      <c r="H58" s="11"/>
      <c r="I58" s="11"/>
    </row>
    <row r="59" spans="1:9" ht="26.25" customHeight="1" x14ac:dyDescent="0.25">
      <c r="A59" s="30"/>
      <c r="B59" s="380" t="s">
        <v>50</v>
      </c>
      <c r="C59" s="380"/>
      <c r="D59" s="380"/>
      <c r="E59" s="380"/>
      <c r="F59" s="380"/>
      <c r="G59" s="380"/>
      <c r="H59" s="380"/>
      <c r="I59" s="11"/>
    </row>
    <row r="60" spans="1:9" ht="130.69999999999999" customHeight="1" x14ac:dyDescent="0.25">
      <c r="A60" s="148">
        <v>1.1000000000000001</v>
      </c>
      <c r="B60" s="376" t="s">
        <v>51</v>
      </c>
      <c r="C60" s="376"/>
      <c r="D60" s="376"/>
      <c r="E60" s="376"/>
      <c r="F60" s="376"/>
      <c r="G60" s="376"/>
      <c r="H60" s="376"/>
      <c r="I60" s="11"/>
    </row>
    <row r="61" spans="1:9" ht="25.5" hidden="1" customHeight="1" x14ac:dyDescent="0.25">
      <c r="A61" s="31" t="s">
        <v>52</v>
      </c>
      <c r="B61" s="381" t="s">
        <v>53</v>
      </c>
      <c r="C61" s="381"/>
      <c r="D61" s="381"/>
      <c r="E61" s="381"/>
      <c r="F61" s="381"/>
      <c r="G61" s="381"/>
      <c r="H61" s="381"/>
      <c r="I61" s="11"/>
    </row>
    <row r="62" spans="1:9" ht="174" hidden="1" customHeight="1" x14ac:dyDescent="0.25">
      <c r="A62" s="31" t="s">
        <v>54</v>
      </c>
      <c r="B62" s="382" t="s">
        <v>55</v>
      </c>
      <c r="C62" s="382"/>
      <c r="D62" s="382"/>
      <c r="E62" s="382"/>
      <c r="F62" s="382"/>
      <c r="G62" s="382"/>
      <c r="H62" s="382"/>
      <c r="I62" s="11"/>
    </row>
    <row r="63" spans="1:9" ht="273.75" hidden="1" customHeight="1" x14ac:dyDescent="0.25">
      <c r="A63" s="31" t="s">
        <v>56</v>
      </c>
      <c r="B63" s="383" t="s">
        <v>57</v>
      </c>
      <c r="C63" s="384"/>
      <c r="D63" s="384"/>
      <c r="E63" s="384"/>
      <c r="F63" s="384"/>
      <c r="G63" s="384"/>
      <c r="H63" s="384"/>
      <c r="I63" s="384"/>
    </row>
    <row r="64" spans="1:9" ht="23.25" hidden="1" customHeight="1" x14ac:dyDescent="0.25">
      <c r="A64" s="32"/>
      <c r="B64" s="33"/>
      <c r="C64" s="34"/>
      <c r="D64" s="34" t="s">
        <v>58</v>
      </c>
      <c r="E64" s="34"/>
      <c r="F64" s="34"/>
      <c r="G64" s="34"/>
      <c r="H64" s="35"/>
      <c r="I64" s="11"/>
    </row>
    <row r="65" spans="1:24" ht="23.25" customHeight="1" x14ac:dyDescent="0.25">
      <c r="A65" s="32"/>
      <c r="B65" s="386" t="s">
        <v>58</v>
      </c>
      <c r="C65" s="386"/>
      <c r="D65" s="386"/>
      <c r="E65" s="386"/>
      <c r="F65" s="386"/>
      <c r="G65" s="386"/>
      <c r="H65" s="386"/>
      <c r="I65" s="11"/>
    </row>
    <row r="66" spans="1:24" ht="320.45" customHeight="1" x14ac:dyDescent="0.25">
      <c r="A66" s="149">
        <v>1.2</v>
      </c>
      <c r="B66" s="385" t="s">
        <v>59</v>
      </c>
      <c r="C66" s="376"/>
      <c r="D66" s="376"/>
      <c r="E66" s="376"/>
      <c r="F66" s="376"/>
      <c r="G66" s="376"/>
      <c r="H66" s="376"/>
      <c r="I66" s="210"/>
    </row>
    <row r="67" spans="1:24" ht="15" hidden="1" customHeight="1" x14ac:dyDescent="0.25">
      <c r="A67" s="32"/>
      <c r="B67" s="36"/>
      <c r="C67" s="37"/>
      <c r="D67" s="37" t="s">
        <v>58</v>
      </c>
      <c r="E67" s="37"/>
      <c r="F67" s="37"/>
      <c r="G67" s="37"/>
      <c r="H67" s="38"/>
      <c r="I67" s="11"/>
    </row>
    <row r="68" spans="1:24" ht="15" customHeight="1" x14ac:dyDescent="0.25">
      <c r="A68" s="32"/>
      <c r="B68" s="386" t="s">
        <v>58</v>
      </c>
      <c r="C68" s="386"/>
      <c r="D68" s="386"/>
      <c r="E68" s="386"/>
      <c r="F68" s="386"/>
      <c r="G68" s="386"/>
      <c r="H68" s="386"/>
      <c r="I68" s="11"/>
    </row>
    <row r="69" spans="1:24" ht="388.5" customHeight="1" x14ac:dyDescent="0.25">
      <c r="A69" s="149">
        <v>1.3</v>
      </c>
      <c r="B69" s="375" t="s">
        <v>60</v>
      </c>
      <c r="C69" s="375"/>
      <c r="D69" s="375"/>
      <c r="E69" s="375"/>
      <c r="F69" s="375"/>
      <c r="G69" s="375"/>
      <c r="H69" s="375"/>
      <c r="I69" s="11"/>
    </row>
    <row r="70" spans="1:24" ht="33" customHeight="1" x14ac:dyDescent="0.25">
      <c r="A70" s="149"/>
      <c r="B70" s="386" t="s">
        <v>58</v>
      </c>
      <c r="C70" s="386"/>
      <c r="D70" s="386"/>
      <c r="E70" s="386"/>
      <c r="F70" s="386"/>
      <c r="G70" s="386"/>
      <c r="H70" s="386"/>
      <c r="I70" s="11"/>
    </row>
    <row r="71" spans="1:24" ht="316.5" customHeight="1" x14ac:dyDescent="0.25">
      <c r="A71" s="149">
        <v>1.4</v>
      </c>
      <c r="B71" s="375" t="s">
        <v>61</v>
      </c>
      <c r="C71" s="375"/>
      <c r="D71" s="375"/>
      <c r="E71" s="375"/>
      <c r="F71" s="375"/>
      <c r="G71" s="375"/>
      <c r="H71" s="375"/>
      <c r="I71" s="209"/>
    </row>
    <row r="72" spans="1:24" ht="363" customHeight="1" x14ac:dyDescent="0.25">
      <c r="A72" s="32"/>
      <c r="B72" s="376" t="s">
        <v>62</v>
      </c>
      <c r="C72" s="376"/>
      <c r="D72" s="376"/>
      <c r="E72" s="376"/>
      <c r="F72" s="376"/>
      <c r="G72" s="376"/>
      <c r="H72" s="376"/>
      <c r="I72" s="11"/>
    </row>
    <row r="73" spans="1:24" ht="9" customHeight="1" x14ac:dyDescent="0.25">
      <c r="A73" s="39"/>
      <c r="B73" s="377"/>
      <c r="C73" s="378"/>
      <c r="D73" s="378"/>
      <c r="E73" s="378"/>
      <c r="F73" s="378"/>
      <c r="G73" s="378"/>
      <c r="H73" s="378"/>
      <c r="I73" s="11"/>
    </row>
    <row r="74" spans="1:24" ht="8.25" customHeight="1" x14ac:dyDescent="0.25">
      <c r="A74" s="39"/>
      <c r="B74" s="40"/>
      <c r="C74" s="41"/>
      <c r="D74" s="41"/>
      <c r="E74" s="41"/>
      <c r="F74" s="41"/>
      <c r="G74" s="41"/>
      <c r="H74" s="41"/>
      <c r="I74" s="11"/>
    </row>
    <row r="75" spans="1:24" ht="70.5" customHeight="1" x14ac:dyDescent="0.25">
      <c r="A75" s="42"/>
      <c r="B75" s="342" t="s">
        <v>63</v>
      </c>
      <c r="C75" s="342"/>
      <c r="D75" s="342"/>
      <c r="E75" s="342"/>
      <c r="F75" s="342"/>
      <c r="G75" s="342"/>
      <c r="H75" s="342"/>
      <c r="I75" s="11"/>
    </row>
    <row r="76" spans="1:24" ht="72.75" customHeight="1" x14ac:dyDescent="0.25">
      <c r="B76" s="342" t="s">
        <v>64</v>
      </c>
      <c r="C76" s="342"/>
      <c r="D76" s="342"/>
      <c r="E76" s="342"/>
      <c r="F76" s="342"/>
      <c r="G76" s="342"/>
      <c r="H76" s="342"/>
    </row>
    <row r="77" spans="1:24" ht="21" customHeight="1" x14ac:dyDescent="0.25">
      <c r="B77" s="391" t="s">
        <v>65</v>
      </c>
      <c r="C77" s="391"/>
      <c r="D77" s="43"/>
      <c r="E77" s="43"/>
      <c r="F77" s="43"/>
      <c r="G77" s="43"/>
      <c r="H77" s="43"/>
    </row>
    <row r="78" spans="1:24" ht="51.75" customHeight="1" x14ac:dyDescent="0.25">
      <c r="A78" s="11"/>
      <c r="B78" s="229" t="s">
        <v>66</v>
      </c>
      <c r="C78" s="229"/>
      <c r="D78" s="229"/>
      <c r="E78" s="229"/>
      <c r="F78" s="229"/>
      <c r="G78" s="229"/>
      <c r="H78" s="229"/>
      <c r="I78" s="11"/>
    </row>
    <row r="79" spans="1:24" ht="15.75" customHeight="1" x14ac:dyDescent="0.25">
      <c r="A79" s="11"/>
      <c r="B79" s="44"/>
      <c r="C79" s="45"/>
      <c r="D79" s="45"/>
      <c r="E79" s="45"/>
      <c r="F79" s="45"/>
      <c r="G79" s="45"/>
      <c r="H79" s="45"/>
      <c r="I79" s="11"/>
    </row>
    <row r="80" spans="1:24" ht="38.25" customHeight="1" x14ac:dyDescent="0.25">
      <c r="A80" s="46"/>
      <c r="B80" s="230" t="s">
        <v>67</v>
      </c>
      <c r="C80" s="230"/>
      <c r="D80" s="392"/>
      <c r="E80" s="393"/>
      <c r="F80" s="394"/>
      <c r="G80" s="395"/>
      <c r="H80" s="394"/>
      <c r="I80" s="47"/>
      <c r="J80" s="47"/>
      <c r="K80" s="47"/>
      <c r="L80" s="47"/>
      <c r="M80" s="48" t="e">
        <f>'[2]Names of Bidder'!D11</f>
        <v>#REF!</v>
      </c>
      <c r="N80" s="47"/>
      <c r="O80" s="47"/>
      <c r="P80" s="47"/>
      <c r="Q80" s="47"/>
      <c r="R80" s="47"/>
      <c r="S80" s="47"/>
      <c r="T80" s="47"/>
      <c r="U80" s="47"/>
      <c r="V80" s="47"/>
      <c r="W80" s="47"/>
      <c r="X80" s="47"/>
    </row>
    <row r="81" spans="1:24" ht="14.1" customHeight="1" x14ac:dyDescent="0.25">
      <c r="A81" s="49"/>
      <c r="B81" s="396"/>
      <c r="C81" s="396"/>
      <c r="D81" s="397"/>
      <c r="E81" s="398"/>
      <c r="F81" s="399"/>
      <c r="G81" s="400"/>
      <c r="H81" s="399"/>
      <c r="I81" s="47"/>
      <c r="J81" s="47"/>
      <c r="K81" s="47"/>
      <c r="L81" s="47"/>
      <c r="M81" s="50" t="e">
        <f>'[2]Names of Bidder'!D16</f>
        <v>#REF!</v>
      </c>
      <c r="N81" s="47"/>
      <c r="O81" s="47"/>
      <c r="P81" s="47"/>
      <c r="Q81" s="47"/>
      <c r="R81" s="47"/>
      <c r="S81" s="47"/>
      <c r="T81" s="47"/>
      <c r="U81" s="47"/>
      <c r="V81" s="47"/>
      <c r="W81" s="47"/>
      <c r="X81" s="47"/>
    </row>
    <row r="82" spans="1:24" ht="44.25" customHeight="1" x14ac:dyDescent="0.25">
      <c r="A82" s="51">
        <v>1</v>
      </c>
      <c r="B82" s="221" t="s">
        <v>68</v>
      </c>
      <c r="C82" s="221"/>
      <c r="D82" s="387"/>
      <c r="E82" s="388"/>
      <c r="F82" s="389"/>
      <c r="G82" s="390"/>
      <c r="H82" s="389"/>
      <c r="I82" s="5"/>
      <c r="J82" s="5"/>
      <c r="K82" s="5"/>
      <c r="L82" s="5"/>
      <c r="M82" s="50" t="e">
        <f>'[2]Names of Bidder'!D21</f>
        <v>#REF!</v>
      </c>
      <c r="N82" s="5"/>
      <c r="O82" s="5"/>
      <c r="P82" s="5"/>
      <c r="Q82" s="5"/>
      <c r="R82" s="5"/>
      <c r="S82" s="5"/>
      <c r="T82" s="5"/>
      <c r="U82" s="5"/>
      <c r="V82" s="5"/>
      <c r="W82" s="5"/>
      <c r="X82" s="5"/>
    </row>
    <row r="83" spans="1:24" ht="14.25" customHeight="1" x14ac:dyDescent="0.25">
      <c r="A83" s="52"/>
      <c r="B83" s="53"/>
      <c r="C83" s="53"/>
      <c r="D83" s="53"/>
      <c r="E83" s="54"/>
      <c r="F83" s="54"/>
      <c r="G83" s="54"/>
      <c r="H83" s="54"/>
      <c r="I83" s="5"/>
      <c r="J83" s="5"/>
      <c r="K83" s="5"/>
      <c r="L83" s="5"/>
      <c r="M83" s="5"/>
      <c r="N83" s="5"/>
      <c r="O83" s="5"/>
      <c r="P83" s="5"/>
      <c r="Q83" s="5"/>
      <c r="R83" s="5"/>
      <c r="S83" s="5"/>
      <c r="T83" s="5"/>
      <c r="U83" s="5"/>
      <c r="V83" s="5"/>
      <c r="W83" s="5"/>
      <c r="X83" s="5"/>
    </row>
    <row r="84" spans="1:24" ht="36.75" customHeight="1" x14ac:dyDescent="0.25">
      <c r="A84" s="51">
        <v>2</v>
      </c>
      <c r="B84" s="221" t="s">
        <v>69</v>
      </c>
      <c r="C84" s="221"/>
      <c r="D84" s="387"/>
      <c r="E84" s="388"/>
      <c r="F84" s="389"/>
      <c r="G84" s="390"/>
      <c r="H84" s="389"/>
      <c r="I84" s="5"/>
      <c r="J84" s="5"/>
      <c r="K84" s="5"/>
      <c r="L84" s="5"/>
      <c r="M84" s="5"/>
      <c r="N84" s="5"/>
      <c r="O84" s="5"/>
      <c r="P84" s="5"/>
      <c r="Q84" s="5"/>
      <c r="R84" s="5"/>
      <c r="S84" s="5"/>
      <c r="T84" s="5"/>
      <c r="U84" s="5"/>
      <c r="V84" s="5"/>
      <c r="W84" s="5"/>
      <c r="X84" s="5"/>
    </row>
    <row r="85" spans="1:24" ht="14.25" customHeight="1" x14ac:dyDescent="0.25">
      <c r="A85" s="52"/>
      <c r="B85" s="54"/>
      <c r="C85" s="54"/>
      <c r="D85" s="54"/>
      <c r="E85" s="54"/>
      <c r="F85" s="54"/>
      <c r="G85" s="54"/>
      <c r="H85" s="54"/>
      <c r="I85" s="5"/>
      <c r="J85" s="5"/>
      <c r="K85" s="5"/>
      <c r="L85" s="5"/>
      <c r="M85" s="5"/>
      <c r="N85" s="5"/>
      <c r="O85" s="5"/>
      <c r="P85" s="5"/>
      <c r="Q85" s="5"/>
      <c r="R85" s="5"/>
      <c r="S85" s="5"/>
      <c r="T85" s="5"/>
      <c r="U85" s="5"/>
      <c r="V85" s="5"/>
      <c r="W85" s="5"/>
      <c r="X85" s="5"/>
    </row>
    <row r="86" spans="1:24" ht="23.25" customHeight="1" x14ac:dyDescent="0.25">
      <c r="A86" s="232">
        <v>3</v>
      </c>
      <c r="B86" s="234" t="s">
        <v>70</v>
      </c>
      <c r="C86" s="234"/>
      <c r="D86" s="401"/>
      <c r="E86" s="403"/>
      <c r="F86" s="404"/>
      <c r="G86" s="405"/>
      <c r="H86" s="404"/>
      <c r="I86" s="5"/>
      <c r="J86" s="5"/>
      <c r="K86" s="5"/>
      <c r="L86" s="5"/>
      <c r="M86" s="5"/>
      <c r="N86" s="5"/>
      <c r="O86" s="5"/>
      <c r="P86" s="5"/>
      <c r="Q86" s="5"/>
      <c r="R86" s="5"/>
      <c r="S86" s="5"/>
      <c r="T86" s="5"/>
      <c r="U86" s="5"/>
      <c r="V86" s="5"/>
      <c r="W86" s="5"/>
      <c r="X86" s="5"/>
    </row>
    <row r="87" spans="1:24" ht="21" customHeight="1" x14ac:dyDescent="0.25">
      <c r="A87" s="233"/>
      <c r="B87" s="225"/>
      <c r="C87" s="225"/>
      <c r="D87" s="402"/>
      <c r="E87" s="406"/>
      <c r="F87" s="407"/>
      <c r="G87" s="408"/>
      <c r="H87" s="407"/>
      <c r="I87" s="5"/>
      <c r="J87" s="5"/>
      <c r="K87" s="5"/>
      <c r="L87" s="5"/>
      <c r="M87" s="5"/>
      <c r="N87" s="5"/>
      <c r="O87" s="5"/>
      <c r="P87" s="5"/>
      <c r="Q87" s="5"/>
      <c r="R87" s="5"/>
      <c r="S87" s="5"/>
      <c r="T87" s="5"/>
      <c r="U87" s="5"/>
      <c r="V87" s="5"/>
      <c r="W87" s="5"/>
      <c r="X87" s="5"/>
    </row>
    <row r="88" spans="1:24" ht="20.25" customHeight="1" x14ac:dyDescent="0.25">
      <c r="A88" s="233"/>
      <c r="B88" s="225"/>
      <c r="C88" s="225"/>
      <c r="D88" s="402"/>
      <c r="E88" s="406"/>
      <c r="F88" s="407"/>
      <c r="G88" s="408"/>
      <c r="H88" s="407"/>
      <c r="I88" s="5"/>
      <c r="J88" s="5"/>
      <c r="K88" s="5"/>
      <c r="L88" s="5"/>
      <c r="M88" s="5"/>
      <c r="N88" s="5"/>
      <c r="O88" s="5"/>
      <c r="P88" s="5"/>
      <c r="Q88" s="5"/>
      <c r="R88" s="5"/>
      <c r="S88" s="5"/>
      <c r="T88" s="5"/>
      <c r="U88" s="5"/>
      <c r="V88" s="5"/>
      <c r="W88" s="5"/>
      <c r="X88" s="5"/>
    </row>
    <row r="89" spans="1:24" ht="21" customHeight="1" x14ac:dyDescent="0.25">
      <c r="A89" s="233"/>
      <c r="B89" s="225"/>
      <c r="C89" s="225"/>
      <c r="D89" s="402"/>
      <c r="E89" s="406"/>
      <c r="F89" s="407"/>
      <c r="G89" s="408"/>
      <c r="H89" s="407"/>
      <c r="I89" s="5"/>
      <c r="J89" s="5"/>
      <c r="K89" s="5"/>
      <c r="L89" s="5"/>
      <c r="M89" s="5"/>
      <c r="N89" s="5"/>
      <c r="O89" s="5"/>
      <c r="P89" s="5"/>
      <c r="Q89" s="5"/>
      <c r="R89" s="5"/>
      <c r="S89" s="5"/>
      <c r="T89" s="5"/>
      <c r="U89" s="5"/>
      <c r="V89" s="5"/>
      <c r="W89" s="5"/>
      <c r="X89" s="5"/>
    </row>
    <row r="90" spans="1:24" ht="24.95" customHeight="1" x14ac:dyDescent="0.25">
      <c r="A90" s="55"/>
      <c r="D90" s="56" t="s">
        <v>71</v>
      </c>
      <c r="E90" s="415"/>
      <c r="F90" s="416"/>
      <c r="G90" s="417"/>
      <c r="H90" s="416"/>
      <c r="I90" s="5"/>
      <c r="J90" s="5"/>
      <c r="K90" s="5"/>
      <c r="L90" s="5"/>
      <c r="M90" s="5"/>
      <c r="N90" s="5"/>
      <c r="O90" s="5"/>
      <c r="P90" s="5"/>
      <c r="Q90" s="5"/>
      <c r="R90" s="5"/>
      <c r="S90" s="5"/>
      <c r="T90" s="5"/>
      <c r="U90" s="5"/>
      <c r="V90" s="5"/>
      <c r="W90" s="5"/>
      <c r="X90" s="5"/>
    </row>
    <row r="91" spans="1:24" ht="24.95" customHeight="1" x14ac:dyDescent="0.25">
      <c r="A91" s="55"/>
      <c r="D91" s="56" t="s">
        <v>72</v>
      </c>
      <c r="E91" s="415"/>
      <c r="F91" s="416"/>
      <c r="G91" s="417"/>
      <c r="H91" s="416"/>
      <c r="I91" s="5"/>
      <c r="J91" s="5"/>
      <c r="K91" s="5"/>
      <c r="L91" s="5"/>
      <c r="M91" s="5"/>
      <c r="N91" s="5"/>
      <c r="O91" s="5"/>
      <c r="P91" s="5"/>
      <c r="Q91" s="5"/>
      <c r="R91" s="5"/>
      <c r="S91" s="5"/>
      <c r="T91" s="5"/>
      <c r="U91" s="5"/>
      <c r="V91" s="5"/>
      <c r="W91" s="5"/>
      <c r="X91" s="5"/>
    </row>
    <row r="92" spans="1:24" ht="24.95" customHeight="1" x14ac:dyDescent="0.25">
      <c r="A92" s="55"/>
      <c r="B92" s="57"/>
      <c r="C92" s="57"/>
      <c r="D92" s="58" t="s">
        <v>73</v>
      </c>
      <c r="E92" s="418"/>
      <c r="F92" s="419"/>
      <c r="G92" s="420"/>
      <c r="H92" s="419"/>
      <c r="I92" s="5"/>
      <c r="J92" s="5"/>
      <c r="K92" s="5"/>
      <c r="L92" s="5"/>
      <c r="M92" s="5"/>
      <c r="N92" s="5"/>
      <c r="O92" s="5"/>
      <c r="P92" s="5"/>
      <c r="Q92" s="5"/>
      <c r="R92" s="5"/>
      <c r="S92" s="5"/>
      <c r="T92" s="5"/>
      <c r="U92" s="5"/>
      <c r="V92" s="5"/>
      <c r="W92" s="5"/>
      <c r="X92" s="5"/>
    </row>
    <row r="93" spans="1:24" ht="16.5" customHeight="1" x14ac:dyDescent="0.25">
      <c r="A93" s="55"/>
      <c r="B93" s="11"/>
      <c r="C93" s="11"/>
      <c r="D93" s="56"/>
      <c r="E93" s="45"/>
      <c r="F93" s="45"/>
      <c r="G93" s="45"/>
      <c r="H93" s="45"/>
      <c r="I93" s="5"/>
      <c r="J93" s="5"/>
      <c r="K93" s="5"/>
      <c r="L93" s="5"/>
      <c r="M93" s="5"/>
      <c r="N93" s="5"/>
      <c r="O93" s="5"/>
      <c r="P93" s="5"/>
      <c r="Q93" s="5"/>
      <c r="R93" s="5"/>
      <c r="S93" s="5"/>
      <c r="T93" s="5"/>
      <c r="U93" s="5"/>
      <c r="V93" s="5"/>
      <c r="W93" s="5"/>
      <c r="X93" s="5"/>
    </row>
    <row r="94" spans="1:24" ht="51" customHeight="1" x14ac:dyDescent="0.25">
      <c r="A94" s="59" t="s">
        <v>74</v>
      </c>
      <c r="B94" s="234" t="s">
        <v>75</v>
      </c>
      <c r="C94" s="234"/>
      <c r="D94" s="409"/>
      <c r="E94" s="327"/>
      <c r="F94" s="329"/>
      <c r="G94" s="327"/>
      <c r="H94" s="329"/>
      <c r="I94" s="5"/>
      <c r="J94" s="5"/>
      <c r="K94" s="5"/>
      <c r="L94" s="5"/>
      <c r="M94" s="5"/>
      <c r="N94" s="5"/>
      <c r="O94" s="5"/>
      <c r="P94" s="5"/>
      <c r="Q94" s="5"/>
      <c r="R94" s="5"/>
      <c r="S94" s="5"/>
      <c r="T94" s="5"/>
      <c r="U94" s="5"/>
      <c r="V94" s="5"/>
      <c r="W94" s="5"/>
      <c r="X94" s="5"/>
    </row>
    <row r="95" spans="1:24" ht="36" customHeight="1" x14ac:dyDescent="0.25">
      <c r="A95" s="49"/>
      <c r="B95" s="410" t="s">
        <v>76</v>
      </c>
      <c r="C95" s="411"/>
      <c r="D95" s="412"/>
      <c r="E95" s="413"/>
      <c r="F95" s="413"/>
      <c r="G95" s="414"/>
      <c r="H95" s="414"/>
      <c r="I95" s="60"/>
      <c r="J95" s="5"/>
      <c r="K95" s="5"/>
      <c r="L95" s="5"/>
      <c r="M95" s="5"/>
      <c r="N95" s="5"/>
      <c r="O95" s="5"/>
      <c r="P95" s="5"/>
      <c r="Q95" s="5"/>
      <c r="R95" s="5"/>
      <c r="S95" s="5"/>
      <c r="T95" s="5"/>
      <c r="U95" s="5"/>
      <c r="V95" s="5"/>
      <c r="W95" s="5"/>
      <c r="X95" s="5"/>
    </row>
    <row r="96" spans="1:24" ht="95.45" customHeight="1" x14ac:dyDescent="0.25">
      <c r="A96" s="49"/>
      <c r="B96" s="424" t="s">
        <v>77</v>
      </c>
      <c r="C96" s="351"/>
      <c r="D96" s="425"/>
      <c r="E96" s="327"/>
      <c r="F96" s="329"/>
      <c r="G96" s="327"/>
      <c r="H96" s="329"/>
      <c r="I96" s="5"/>
      <c r="J96" s="5"/>
      <c r="K96" s="5"/>
      <c r="L96" s="5"/>
      <c r="M96" s="5"/>
      <c r="N96" s="5"/>
      <c r="O96" s="5"/>
      <c r="P96" s="5"/>
      <c r="Q96" s="5"/>
      <c r="R96" s="5"/>
      <c r="S96" s="5"/>
      <c r="T96" s="5"/>
      <c r="U96" s="5"/>
      <c r="V96" s="5"/>
      <c r="W96" s="5"/>
      <c r="X96" s="5"/>
    </row>
    <row r="97" spans="1:24" ht="13.5" customHeight="1" x14ac:dyDescent="0.25">
      <c r="A97" s="49"/>
      <c r="B97" s="11"/>
      <c r="C97" s="11"/>
      <c r="D97" s="56"/>
      <c r="E97" s="45"/>
      <c r="F97" s="45"/>
      <c r="G97" s="45"/>
      <c r="H97" s="61"/>
      <c r="I97" s="5"/>
      <c r="J97" s="5"/>
      <c r="K97" s="5"/>
      <c r="L97" s="5"/>
      <c r="M97" s="5"/>
      <c r="N97" s="5"/>
      <c r="O97" s="5"/>
      <c r="P97" s="5"/>
      <c r="Q97" s="5"/>
      <c r="R97" s="5"/>
      <c r="S97" s="5"/>
      <c r="T97" s="5"/>
      <c r="U97" s="5"/>
      <c r="V97" s="5"/>
      <c r="W97" s="5"/>
      <c r="X97" s="5"/>
    </row>
    <row r="98" spans="1:24" ht="24.95" customHeight="1" x14ac:dyDescent="0.25">
      <c r="A98" s="55"/>
      <c r="B98" s="225" t="s">
        <v>78</v>
      </c>
      <c r="C98" s="225"/>
      <c r="D98" s="226"/>
      <c r="E98" s="327"/>
      <c r="F98" s="329"/>
      <c r="G98" s="327"/>
      <c r="H98" s="329"/>
      <c r="I98" s="5"/>
      <c r="J98" s="5"/>
      <c r="K98" s="5"/>
      <c r="L98" s="5"/>
      <c r="M98" s="5"/>
      <c r="N98" s="5"/>
      <c r="O98" s="5"/>
      <c r="P98" s="5"/>
      <c r="Q98" s="5"/>
      <c r="R98" s="5"/>
      <c r="S98" s="5"/>
      <c r="T98" s="5"/>
      <c r="U98" s="5"/>
      <c r="V98" s="5"/>
      <c r="W98" s="5"/>
      <c r="X98" s="5"/>
    </row>
    <row r="99" spans="1:24" ht="11.25" customHeight="1" x14ac:dyDescent="0.25">
      <c r="A99" s="55"/>
      <c r="B99" s="11"/>
      <c r="C99" s="11"/>
      <c r="D99" s="56"/>
      <c r="E99" s="45"/>
      <c r="F99" s="45"/>
      <c r="G99" s="45"/>
      <c r="H99" s="61"/>
      <c r="I99" s="5"/>
      <c r="J99" s="5"/>
      <c r="K99" s="5"/>
      <c r="L99" s="5"/>
      <c r="M99" s="5"/>
      <c r="N99" s="5"/>
      <c r="O99" s="5"/>
      <c r="P99" s="5"/>
      <c r="Q99" s="5"/>
      <c r="R99" s="5"/>
      <c r="S99" s="5"/>
      <c r="T99" s="5"/>
      <c r="U99" s="5"/>
      <c r="V99" s="5"/>
      <c r="W99" s="5"/>
      <c r="X99" s="5"/>
    </row>
    <row r="100" spans="1:24" ht="33.75" customHeight="1" x14ac:dyDescent="0.25">
      <c r="A100" s="62" t="s">
        <v>79</v>
      </c>
      <c r="B100" s="225" t="s">
        <v>80</v>
      </c>
      <c r="C100" s="225"/>
      <c r="D100" s="226"/>
      <c r="E100" s="327"/>
      <c r="F100" s="329"/>
      <c r="G100" s="327"/>
      <c r="H100" s="329"/>
      <c r="I100" s="5"/>
      <c r="J100" s="5"/>
      <c r="K100" s="5"/>
      <c r="L100" s="5"/>
      <c r="M100" s="5"/>
      <c r="N100" s="5"/>
      <c r="O100" s="5"/>
      <c r="P100" s="5"/>
      <c r="Q100" s="5"/>
      <c r="R100" s="5"/>
      <c r="S100" s="5"/>
      <c r="T100" s="5"/>
      <c r="U100" s="5"/>
      <c r="V100" s="5"/>
      <c r="W100" s="5"/>
      <c r="X100" s="5"/>
    </row>
    <row r="101" spans="1:24" ht="11.25" customHeight="1" x14ac:dyDescent="0.25">
      <c r="A101" s="55"/>
      <c r="B101" s="11"/>
      <c r="C101" s="11"/>
      <c r="D101" s="56"/>
      <c r="E101" s="45"/>
      <c r="F101" s="45"/>
      <c r="G101" s="45"/>
      <c r="H101" s="61"/>
      <c r="I101" s="5"/>
      <c r="J101" s="5"/>
      <c r="K101" s="5"/>
      <c r="L101" s="5"/>
      <c r="M101" s="5"/>
      <c r="N101" s="5"/>
      <c r="O101" s="5"/>
      <c r="P101" s="5"/>
      <c r="Q101" s="5"/>
      <c r="R101" s="5"/>
      <c r="S101" s="5"/>
      <c r="T101" s="5"/>
      <c r="U101" s="5"/>
      <c r="V101" s="5"/>
      <c r="W101" s="5"/>
      <c r="X101" s="5"/>
    </row>
    <row r="102" spans="1:24" ht="24.95" customHeight="1" x14ac:dyDescent="0.25">
      <c r="A102" s="55"/>
      <c r="B102" s="353" t="s">
        <v>81</v>
      </c>
      <c r="C102" s="353"/>
      <c r="D102" s="421"/>
      <c r="E102" s="63"/>
      <c r="F102" s="64"/>
      <c r="G102" s="63"/>
      <c r="H102" s="65"/>
      <c r="I102" s="5"/>
      <c r="J102" s="5"/>
      <c r="K102" s="5"/>
      <c r="L102" s="5"/>
      <c r="M102" s="5"/>
      <c r="N102" s="5"/>
      <c r="O102" s="5"/>
      <c r="P102" s="5"/>
      <c r="Q102" s="5"/>
      <c r="R102" s="5"/>
      <c r="S102" s="5"/>
      <c r="T102" s="5"/>
      <c r="U102" s="5"/>
      <c r="V102" s="5"/>
      <c r="W102" s="5"/>
      <c r="X102" s="5"/>
    </row>
    <row r="103" spans="1:24" ht="36" customHeight="1" x14ac:dyDescent="0.25">
      <c r="A103" s="55"/>
      <c r="B103" s="225" t="s">
        <v>82</v>
      </c>
      <c r="C103" s="225"/>
      <c r="D103" s="226"/>
      <c r="E103" s="66"/>
      <c r="F103" s="67"/>
      <c r="G103" s="66"/>
      <c r="H103" s="68"/>
      <c r="I103" s="5"/>
      <c r="J103" s="5"/>
      <c r="K103" s="5"/>
      <c r="L103" s="5"/>
      <c r="M103" s="5"/>
      <c r="N103" s="5"/>
      <c r="O103" s="5"/>
      <c r="P103" s="5"/>
      <c r="Q103" s="5"/>
      <c r="R103" s="5"/>
      <c r="S103" s="5"/>
      <c r="T103" s="5"/>
      <c r="U103" s="5"/>
      <c r="V103" s="5"/>
      <c r="W103" s="5"/>
      <c r="X103" s="5"/>
    </row>
    <row r="104" spans="1:24" ht="27" customHeight="1" x14ac:dyDescent="0.25">
      <c r="A104" s="55"/>
      <c r="B104" s="347" t="s">
        <v>83</v>
      </c>
      <c r="C104" s="225"/>
      <c r="D104" s="226"/>
      <c r="E104" s="422"/>
      <c r="F104" s="423"/>
      <c r="G104" s="422"/>
      <c r="H104" s="423"/>
      <c r="I104" s="5"/>
      <c r="J104" s="5"/>
      <c r="K104" s="5"/>
      <c r="L104" s="5"/>
      <c r="M104" s="5"/>
      <c r="N104" s="5"/>
      <c r="O104" s="5"/>
      <c r="P104" s="5"/>
      <c r="Q104" s="5"/>
      <c r="R104" s="5"/>
      <c r="S104" s="5"/>
      <c r="T104" s="5"/>
      <c r="U104" s="5"/>
      <c r="V104" s="5"/>
      <c r="W104" s="5"/>
      <c r="X104" s="5"/>
    </row>
    <row r="105" spans="1:24" ht="50.25" customHeight="1" x14ac:dyDescent="0.25">
      <c r="A105" s="55"/>
      <c r="B105" s="347"/>
      <c r="C105" s="225"/>
      <c r="D105" s="226"/>
      <c r="E105" s="427"/>
      <c r="F105" s="428"/>
      <c r="G105" s="66"/>
      <c r="H105" s="68"/>
      <c r="I105" s="5"/>
      <c r="J105" s="5"/>
      <c r="K105" s="5"/>
      <c r="L105" s="5"/>
      <c r="M105" s="5"/>
      <c r="N105" s="5"/>
      <c r="O105" s="5"/>
      <c r="P105" s="5"/>
      <c r="Q105" s="5"/>
      <c r="R105" s="5"/>
      <c r="S105" s="5"/>
      <c r="T105" s="5"/>
      <c r="U105" s="5"/>
      <c r="V105" s="5"/>
      <c r="W105" s="5"/>
      <c r="X105" s="5"/>
    </row>
    <row r="106" spans="1:24" ht="42" customHeight="1" x14ac:dyDescent="0.25">
      <c r="A106" s="55"/>
      <c r="B106" s="153"/>
      <c r="C106" s="153"/>
      <c r="D106" s="153"/>
      <c r="E106" s="429" t="s">
        <v>84</v>
      </c>
      <c r="F106" s="429"/>
      <c r="G106" s="429" t="s">
        <v>84</v>
      </c>
      <c r="H106" s="429"/>
      <c r="I106" s="5"/>
      <c r="J106" s="5"/>
      <c r="K106" s="5"/>
      <c r="L106" s="5"/>
      <c r="M106" s="5"/>
      <c r="N106" s="5"/>
      <c r="O106" s="5"/>
      <c r="P106" s="5"/>
      <c r="Q106" s="5"/>
      <c r="R106" s="5"/>
      <c r="S106" s="5"/>
      <c r="T106" s="5"/>
      <c r="U106" s="5"/>
      <c r="V106" s="5"/>
      <c r="W106" s="5"/>
      <c r="X106" s="5"/>
    </row>
    <row r="107" spans="1:24" ht="119.25" hidden="1" customHeight="1" x14ac:dyDescent="0.25">
      <c r="A107" s="55"/>
      <c r="B107" s="426" t="s">
        <v>85</v>
      </c>
      <c r="C107" s="426"/>
      <c r="D107" s="426"/>
      <c r="E107" s="71"/>
      <c r="F107" s="72"/>
      <c r="G107" s="71"/>
      <c r="H107" s="72"/>
      <c r="I107" s="5"/>
      <c r="J107" s="5"/>
      <c r="K107" s="5"/>
      <c r="L107" s="5"/>
      <c r="M107" s="5"/>
      <c r="N107" s="5"/>
      <c r="O107" s="5"/>
      <c r="P107" s="5"/>
      <c r="Q107" s="5"/>
      <c r="R107" s="5"/>
      <c r="S107" s="5"/>
      <c r="T107" s="5"/>
      <c r="U107" s="5"/>
      <c r="V107" s="5"/>
      <c r="W107" s="5"/>
      <c r="X107" s="5"/>
    </row>
    <row r="108" spans="1:24" ht="78" hidden="1" customHeight="1" x14ac:dyDescent="0.25">
      <c r="A108" s="55"/>
      <c r="B108" s="426" t="s">
        <v>86</v>
      </c>
      <c r="C108" s="426"/>
      <c r="D108" s="426"/>
      <c r="E108" s="71"/>
      <c r="F108" s="72"/>
      <c r="G108" s="71"/>
      <c r="H108" s="72"/>
      <c r="I108" s="5"/>
      <c r="J108" s="5"/>
      <c r="K108" s="5"/>
      <c r="L108" s="5"/>
      <c r="M108" s="5"/>
      <c r="N108" s="5"/>
      <c r="O108" s="5"/>
      <c r="P108" s="5"/>
      <c r="Q108" s="5"/>
      <c r="R108" s="5"/>
      <c r="S108" s="5"/>
      <c r="T108" s="5"/>
      <c r="U108" s="5"/>
      <c r="V108" s="5"/>
      <c r="W108" s="5"/>
      <c r="X108" s="5"/>
    </row>
    <row r="109" spans="1:24" ht="172.5" hidden="1" customHeight="1" x14ac:dyDescent="0.25">
      <c r="A109" s="73"/>
      <c r="B109" s="426" t="s">
        <v>87</v>
      </c>
      <c r="C109" s="426"/>
      <c r="D109" s="426"/>
      <c r="E109" s="223"/>
      <c r="F109" s="223"/>
      <c r="G109" s="223"/>
      <c r="H109" s="223"/>
      <c r="I109" s="5"/>
      <c r="J109" s="5"/>
      <c r="K109" s="5"/>
      <c r="L109" s="5"/>
      <c r="M109" s="5"/>
      <c r="N109" s="5"/>
      <c r="O109" s="5"/>
      <c r="P109" s="5"/>
      <c r="Q109" s="5"/>
      <c r="R109" s="5"/>
      <c r="S109" s="5"/>
      <c r="T109" s="5"/>
      <c r="U109" s="5"/>
      <c r="V109" s="5"/>
      <c r="W109" s="5"/>
      <c r="X109" s="5"/>
    </row>
    <row r="110" spans="1:24" ht="69.75" customHeight="1" x14ac:dyDescent="0.25">
      <c r="A110" s="73"/>
      <c r="B110" s="426" t="s">
        <v>88</v>
      </c>
      <c r="C110" s="426"/>
      <c r="D110" s="426"/>
      <c r="E110" s="223"/>
      <c r="F110" s="223"/>
      <c r="G110" s="223"/>
      <c r="H110" s="223"/>
      <c r="I110" s="5"/>
      <c r="J110" s="5"/>
      <c r="K110" s="5"/>
      <c r="L110" s="5"/>
      <c r="M110" s="5"/>
      <c r="N110" s="5"/>
      <c r="O110" s="5"/>
      <c r="P110" s="5"/>
      <c r="Q110" s="5"/>
      <c r="R110" s="5"/>
      <c r="S110" s="5"/>
      <c r="T110" s="5"/>
      <c r="U110" s="5"/>
      <c r="V110" s="5"/>
      <c r="W110" s="5"/>
      <c r="X110" s="5"/>
    </row>
    <row r="111" spans="1:24" ht="63" customHeight="1" x14ac:dyDescent="0.25">
      <c r="A111" s="73"/>
      <c r="B111" s="426" t="s">
        <v>89</v>
      </c>
      <c r="C111" s="426"/>
      <c r="D111" s="426"/>
      <c r="E111" s="214"/>
      <c r="F111" s="216"/>
      <c r="G111" s="214"/>
      <c r="H111" s="216"/>
      <c r="I111" s="5"/>
      <c r="J111" s="5"/>
      <c r="K111" s="5"/>
      <c r="L111" s="5"/>
      <c r="M111" s="5"/>
      <c r="N111" s="5"/>
      <c r="O111" s="5"/>
      <c r="P111" s="5"/>
      <c r="Q111" s="5"/>
      <c r="R111" s="5"/>
      <c r="S111" s="5"/>
      <c r="T111" s="5"/>
      <c r="U111" s="5"/>
      <c r="V111" s="5"/>
      <c r="W111" s="5"/>
      <c r="X111" s="5"/>
    </row>
    <row r="112" spans="1:24" ht="12.75" customHeight="1" x14ac:dyDescent="0.25">
      <c r="A112" s="16"/>
      <c r="B112" s="74"/>
      <c r="C112" s="70"/>
      <c r="D112" s="70"/>
      <c r="E112" s="75"/>
      <c r="F112" s="75"/>
      <c r="G112" s="75"/>
      <c r="H112" s="75"/>
      <c r="I112" s="5"/>
      <c r="J112" s="5"/>
      <c r="K112" s="5"/>
      <c r="L112" s="5"/>
      <c r="M112" s="5"/>
      <c r="N112" s="5"/>
      <c r="O112" s="5"/>
      <c r="P112" s="5"/>
      <c r="Q112" s="5"/>
      <c r="R112" s="5"/>
      <c r="S112" s="5"/>
      <c r="T112" s="5"/>
      <c r="U112" s="5"/>
      <c r="V112" s="5"/>
      <c r="W112" s="5"/>
      <c r="X112" s="5"/>
    </row>
    <row r="113" spans="1:24" ht="15" hidden="1" customHeight="1" x14ac:dyDescent="0.25">
      <c r="A113" s="16"/>
      <c r="B113" s="361" t="s">
        <v>90</v>
      </c>
      <c r="C113" s="361"/>
      <c r="D113" s="70"/>
      <c r="E113" s="76"/>
      <c r="F113" s="77"/>
      <c r="G113" s="77"/>
      <c r="H113" s="77"/>
      <c r="I113" s="5"/>
      <c r="J113" s="5"/>
      <c r="K113" s="5"/>
      <c r="L113" s="5"/>
      <c r="M113" s="5"/>
      <c r="N113" s="5"/>
      <c r="O113" s="5"/>
      <c r="P113" s="5"/>
      <c r="Q113" s="5"/>
      <c r="R113" s="5"/>
      <c r="S113" s="5"/>
      <c r="T113" s="5"/>
      <c r="U113" s="5"/>
      <c r="V113" s="5"/>
      <c r="W113" s="5"/>
      <c r="X113" s="5"/>
    </row>
    <row r="114" spans="1:24" ht="91.5" hidden="1" customHeight="1" x14ac:dyDescent="0.25">
      <c r="A114" s="16"/>
      <c r="B114" s="229" t="s">
        <v>91</v>
      </c>
      <c r="C114" s="229"/>
      <c r="D114" s="229"/>
      <c r="E114" s="229"/>
      <c r="F114" s="229"/>
      <c r="G114" s="229"/>
      <c r="H114" s="229"/>
      <c r="I114" s="5"/>
      <c r="J114" s="5"/>
      <c r="K114" s="5"/>
      <c r="L114" s="5"/>
      <c r="M114" s="5"/>
      <c r="N114" s="5"/>
      <c r="O114" s="5"/>
      <c r="P114" s="5"/>
      <c r="Q114" s="5"/>
      <c r="R114" s="5"/>
      <c r="S114" s="5"/>
      <c r="T114" s="5"/>
      <c r="U114" s="5"/>
      <c r="V114" s="5"/>
      <c r="W114" s="5"/>
      <c r="X114" s="5"/>
    </row>
    <row r="115" spans="1:24" ht="12.75" hidden="1" customHeight="1" x14ac:dyDescent="0.25">
      <c r="A115" s="11"/>
      <c r="B115" s="44"/>
      <c r="C115" s="45"/>
      <c r="D115" s="45"/>
      <c r="E115" s="45"/>
      <c r="F115" s="45"/>
      <c r="G115" s="45"/>
      <c r="H115" s="45"/>
      <c r="I115" s="11"/>
    </row>
    <row r="116" spans="1:24" ht="48.75" hidden="1" customHeight="1" x14ac:dyDescent="0.25">
      <c r="A116" s="46"/>
      <c r="B116" s="230" t="s">
        <v>92</v>
      </c>
      <c r="C116" s="230"/>
      <c r="D116" s="230"/>
      <c r="E116" s="432"/>
      <c r="F116" s="433"/>
      <c r="G116" s="433"/>
      <c r="H116" s="434"/>
      <c r="I116" s="47"/>
      <c r="J116" s="47"/>
      <c r="K116" s="47"/>
      <c r="L116" s="47"/>
      <c r="M116" s="53"/>
      <c r="N116" s="47"/>
      <c r="O116" s="47"/>
      <c r="P116" s="47"/>
      <c r="Q116" s="47"/>
      <c r="R116" s="47"/>
      <c r="S116" s="47"/>
      <c r="T116" s="47"/>
      <c r="U116" s="47"/>
      <c r="V116" s="47"/>
      <c r="W116" s="47"/>
      <c r="X116" s="47"/>
    </row>
    <row r="117" spans="1:24" ht="34.5" hidden="1" customHeight="1" x14ac:dyDescent="0.25">
      <c r="A117" s="51">
        <v>1</v>
      </c>
      <c r="B117" s="221" t="s">
        <v>68</v>
      </c>
      <c r="C117" s="221"/>
      <c r="D117" s="387"/>
      <c r="E117" s="435"/>
      <c r="F117" s="345"/>
      <c r="G117" s="345"/>
      <c r="H117" s="346"/>
      <c r="I117" s="5"/>
      <c r="J117" s="5"/>
      <c r="K117" s="5"/>
      <c r="L117" s="5"/>
      <c r="M117" s="78"/>
      <c r="N117" s="5"/>
      <c r="O117" s="5"/>
      <c r="P117" s="5"/>
      <c r="Q117" s="5"/>
      <c r="R117" s="5"/>
      <c r="S117" s="5"/>
      <c r="T117" s="5"/>
      <c r="U117" s="5"/>
      <c r="V117" s="5"/>
      <c r="W117" s="5"/>
      <c r="X117" s="5"/>
    </row>
    <row r="118" spans="1:24" ht="14.25" hidden="1" customHeight="1" x14ac:dyDescent="0.25">
      <c r="A118" s="52"/>
      <c r="B118" s="53"/>
      <c r="C118" s="53"/>
      <c r="D118" s="53"/>
      <c r="E118" s="54"/>
      <c r="F118" s="54"/>
      <c r="G118" s="54"/>
      <c r="H118" s="54"/>
      <c r="I118" s="5"/>
      <c r="J118" s="5"/>
      <c r="K118" s="5"/>
      <c r="L118" s="5"/>
      <c r="M118" s="5"/>
      <c r="N118" s="5"/>
      <c r="O118" s="5"/>
      <c r="P118" s="5"/>
      <c r="Q118" s="5"/>
      <c r="R118" s="5"/>
      <c r="S118" s="5"/>
      <c r="T118" s="5"/>
      <c r="U118" s="5"/>
      <c r="V118" s="5"/>
      <c r="W118" s="5"/>
      <c r="X118" s="5"/>
    </row>
    <row r="119" spans="1:24" ht="33" hidden="1" customHeight="1" x14ac:dyDescent="0.25">
      <c r="A119" s="51">
        <v>2</v>
      </c>
      <c r="B119" s="221" t="s">
        <v>69</v>
      </c>
      <c r="C119" s="221"/>
      <c r="D119" s="221"/>
      <c r="E119" s="435"/>
      <c r="F119" s="345"/>
      <c r="G119" s="345"/>
      <c r="H119" s="346"/>
      <c r="I119" s="5"/>
      <c r="J119" s="5"/>
      <c r="K119" s="5"/>
      <c r="L119" s="5"/>
      <c r="M119" s="5"/>
      <c r="N119" s="5"/>
      <c r="O119" s="5"/>
      <c r="P119" s="5"/>
      <c r="Q119" s="5"/>
      <c r="R119" s="5"/>
      <c r="S119" s="5"/>
      <c r="T119" s="5"/>
      <c r="U119" s="5"/>
      <c r="V119" s="5"/>
      <c r="W119" s="5"/>
      <c r="X119" s="5"/>
    </row>
    <row r="120" spans="1:24" ht="14.25" hidden="1" customHeight="1" x14ac:dyDescent="0.25">
      <c r="A120" s="52"/>
      <c r="B120" s="54"/>
      <c r="C120" s="54"/>
      <c r="D120" s="54"/>
      <c r="E120" s="54"/>
      <c r="F120" s="54"/>
      <c r="G120" s="54"/>
      <c r="H120" s="54"/>
      <c r="I120" s="5"/>
      <c r="J120" s="5"/>
      <c r="K120" s="5"/>
      <c r="L120" s="5"/>
      <c r="M120" s="5"/>
      <c r="N120" s="5"/>
      <c r="O120" s="5"/>
      <c r="P120" s="5"/>
      <c r="Q120" s="5"/>
      <c r="R120" s="5"/>
      <c r="S120" s="5"/>
      <c r="T120" s="5"/>
      <c r="U120" s="5"/>
      <c r="V120" s="5"/>
      <c r="W120" s="5"/>
      <c r="X120" s="5"/>
    </row>
    <row r="121" spans="1:24" ht="20.25" hidden="1" customHeight="1" x14ac:dyDescent="0.25">
      <c r="A121" s="232">
        <v>3</v>
      </c>
      <c r="B121" s="234" t="s">
        <v>93</v>
      </c>
      <c r="C121" s="234"/>
      <c r="D121" s="234"/>
      <c r="E121" s="403"/>
      <c r="F121" s="430"/>
      <c r="G121" s="430"/>
      <c r="H121" s="404"/>
      <c r="I121" s="5"/>
      <c r="J121" s="5"/>
      <c r="K121" s="5"/>
      <c r="L121" s="5"/>
      <c r="M121" s="5"/>
      <c r="N121" s="5"/>
      <c r="O121" s="5"/>
      <c r="P121" s="5"/>
      <c r="Q121" s="5"/>
      <c r="R121" s="5"/>
      <c r="S121" s="5"/>
      <c r="T121" s="5"/>
      <c r="U121" s="5"/>
      <c r="V121" s="5"/>
      <c r="W121" s="5"/>
      <c r="X121" s="5"/>
    </row>
    <row r="122" spans="1:24" ht="36.75" hidden="1" customHeight="1" x14ac:dyDescent="0.25">
      <c r="A122" s="233"/>
      <c r="B122" s="225"/>
      <c r="C122" s="225"/>
      <c r="D122" s="225"/>
      <c r="E122" s="406"/>
      <c r="F122" s="431"/>
      <c r="G122" s="431"/>
      <c r="H122" s="407"/>
      <c r="I122" s="5"/>
      <c r="J122" s="5"/>
      <c r="K122" s="5"/>
      <c r="L122" s="5"/>
      <c r="M122" s="5"/>
      <c r="N122" s="5"/>
      <c r="O122" s="5"/>
      <c r="P122" s="5"/>
      <c r="Q122" s="5"/>
      <c r="R122" s="5"/>
      <c r="S122" s="5"/>
      <c r="T122" s="5"/>
      <c r="U122" s="5"/>
      <c r="V122" s="5"/>
      <c r="W122" s="5"/>
      <c r="X122" s="5"/>
    </row>
    <row r="123" spans="1:24" ht="21" hidden="1" customHeight="1" x14ac:dyDescent="0.25">
      <c r="A123" s="55"/>
      <c r="D123" s="56" t="s">
        <v>71</v>
      </c>
      <c r="E123" s="406"/>
      <c r="F123" s="431"/>
      <c r="G123" s="431"/>
      <c r="H123" s="407"/>
      <c r="I123" s="5"/>
      <c r="J123" s="5"/>
      <c r="K123" s="5"/>
      <c r="L123" s="5"/>
      <c r="M123" s="5"/>
      <c r="N123" s="5"/>
      <c r="O123" s="5"/>
      <c r="P123" s="5"/>
      <c r="Q123" s="5"/>
      <c r="R123" s="5"/>
      <c r="S123" s="5"/>
      <c r="T123" s="5"/>
      <c r="U123" s="5"/>
      <c r="V123" s="5"/>
      <c r="W123" s="5"/>
      <c r="X123" s="5"/>
    </row>
    <row r="124" spans="1:24" ht="21" hidden="1" customHeight="1" x14ac:dyDescent="0.25">
      <c r="A124" s="55"/>
      <c r="D124" s="56" t="s">
        <v>72</v>
      </c>
      <c r="E124" s="406"/>
      <c r="F124" s="431"/>
      <c r="G124" s="431"/>
      <c r="H124" s="407"/>
      <c r="I124" s="5"/>
      <c r="J124" s="5"/>
      <c r="K124" s="5"/>
      <c r="L124" s="5"/>
      <c r="M124" s="5"/>
      <c r="N124" s="5"/>
      <c r="O124" s="5"/>
      <c r="P124" s="5"/>
      <c r="Q124" s="5"/>
      <c r="R124" s="5"/>
      <c r="S124" s="5"/>
      <c r="T124" s="5"/>
      <c r="U124" s="5"/>
      <c r="V124" s="5"/>
      <c r="W124" s="5"/>
      <c r="X124" s="5"/>
    </row>
    <row r="125" spans="1:24" ht="18.75" hidden="1" customHeight="1" x14ac:dyDescent="0.25">
      <c r="A125" s="55"/>
      <c r="B125" s="57"/>
      <c r="C125" s="57"/>
      <c r="D125" s="58" t="s">
        <v>73</v>
      </c>
      <c r="E125" s="337"/>
      <c r="F125" s="338"/>
      <c r="G125" s="338"/>
      <c r="H125" s="339"/>
      <c r="I125" s="5"/>
      <c r="J125" s="5"/>
      <c r="K125" s="5"/>
      <c r="L125" s="5"/>
      <c r="M125" s="5"/>
      <c r="N125" s="5"/>
      <c r="O125" s="5"/>
      <c r="P125" s="5"/>
      <c r="Q125" s="5"/>
      <c r="R125" s="5"/>
      <c r="S125" s="5"/>
      <c r="T125" s="5"/>
      <c r="U125" s="5"/>
      <c r="V125" s="5"/>
      <c r="W125" s="5"/>
      <c r="X125" s="5"/>
    </row>
    <row r="126" spans="1:24" ht="24.95" hidden="1" customHeight="1" x14ac:dyDescent="0.25">
      <c r="A126" s="73"/>
      <c r="B126" s="11"/>
      <c r="C126" s="11"/>
      <c r="D126" s="56"/>
      <c r="E126" s="45"/>
      <c r="F126" s="45"/>
      <c r="G126" s="45"/>
      <c r="H126" s="45"/>
      <c r="I126" s="5"/>
      <c r="J126" s="5"/>
      <c r="K126" s="5"/>
      <c r="L126" s="5"/>
      <c r="M126" s="5"/>
      <c r="N126" s="5"/>
      <c r="O126" s="5"/>
      <c r="P126" s="5"/>
      <c r="Q126" s="5"/>
      <c r="R126" s="5"/>
      <c r="S126" s="5"/>
      <c r="T126" s="5"/>
      <c r="U126" s="5"/>
      <c r="V126" s="5"/>
      <c r="W126" s="5"/>
      <c r="X126" s="5"/>
    </row>
    <row r="127" spans="1:24" ht="39" hidden="1" customHeight="1" x14ac:dyDescent="0.25">
      <c r="A127" s="49">
        <v>4</v>
      </c>
      <c r="B127" s="340" t="s">
        <v>94</v>
      </c>
      <c r="C127" s="234"/>
      <c r="D127" s="234"/>
      <c r="E127" s="79"/>
      <c r="F127" s="79"/>
      <c r="G127" s="79"/>
      <c r="H127" s="80"/>
      <c r="I127" s="5"/>
      <c r="J127" s="5"/>
      <c r="K127" s="5"/>
      <c r="L127" s="5"/>
      <c r="M127" s="5"/>
      <c r="N127" s="5"/>
      <c r="O127" s="5"/>
      <c r="P127" s="5"/>
      <c r="Q127" s="5"/>
      <c r="R127" s="5"/>
      <c r="S127" s="5"/>
      <c r="T127" s="5"/>
      <c r="U127" s="5"/>
      <c r="V127" s="5"/>
      <c r="W127" s="5"/>
      <c r="X127" s="5"/>
    </row>
    <row r="128" spans="1:24" ht="124.5" hidden="1" customHeight="1" x14ac:dyDescent="0.25">
      <c r="A128" s="49"/>
      <c r="B128" s="341" t="s">
        <v>95</v>
      </c>
      <c r="C128" s="342"/>
      <c r="D128" s="343"/>
      <c r="E128" s="344"/>
      <c r="F128" s="345"/>
      <c r="G128" s="345"/>
      <c r="H128" s="346"/>
      <c r="I128" s="5"/>
      <c r="J128" s="5"/>
      <c r="K128" s="5"/>
      <c r="L128" s="5"/>
      <c r="M128" s="5"/>
      <c r="N128" s="5"/>
      <c r="O128" s="5"/>
      <c r="P128" s="5"/>
      <c r="Q128" s="5"/>
      <c r="R128" s="5"/>
      <c r="S128" s="5"/>
      <c r="T128" s="5"/>
      <c r="U128" s="5"/>
      <c r="V128" s="5"/>
      <c r="W128" s="5"/>
      <c r="X128" s="5"/>
    </row>
    <row r="129" spans="1:25" ht="13.5" hidden="1" customHeight="1" x14ac:dyDescent="0.25">
      <c r="A129" s="49"/>
      <c r="B129" s="81"/>
      <c r="C129" s="11"/>
      <c r="D129" s="56"/>
      <c r="E129" s="45"/>
      <c r="F129" s="45"/>
      <c r="G129" s="45"/>
      <c r="H129" s="61"/>
      <c r="I129" s="5"/>
      <c r="J129" s="5"/>
      <c r="K129" s="5"/>
      <c r="L129" s="5"/>
      <c r="M129" s="5"/>
      <c r="N129" s="5"/>
      <c r="O129" s="5"/>
      <c r="P129" s="5"/>
      <c r="Q129" s="5"/>
      <c r="R129" s="5"/>
      <c r="S129" s="5"/>
      <c r="T129" s="5"/>
      <c r="U129" s="5"/>
      <c r="V129" s="5"/>
      <c r="W129" s="5"/>
      <c r="X129" s="5"/>
    </row>
    <row r="130" spans="1:25" ht="10.5" customHeight="1" x14ac:dyDescent="0.25">
      <c r="A130" s="55"/>
      <c r="B130" s="81"/>
      <c r="C130" s="11"/>
      <c r="D130" s="56"/>
      <c r="E130" s="45"/>
      <c r="F130" s="45"/>
      <c r="G130" s="45"/>
      <c r="H130" s="61"/>
      <c r="I130" s="5"/>
      <c r="J130" s="5"/>
      <c r="K130" s="5"/>
      <c r="L130" s="5"/>
      <c r="M130" s="5"/>
      <c r="N130" s="5"/>
      <c r="O130" s="5"/>
      <c r="P130" s="5"/>
      <c r="Q130" s="5"/>
      <c r="R130" s="5"/>
      <c r="S130" s="5"/>
      <c r="T130" s="5"/>
      <c r="U130" s="5"/>
      <c r="V130" s="5"/>
      <c r="W130" s="5"/>
      <c r="X130" s="5"/>
    </row>
    <row r="131" spans="1:25" ht="24.95" hidden="1" customHeight="1" x14ac:dyDescent="0.25">
      <c r="A131" s="55"/>
      <c r="B131" s="347" t="s">
        <v>78</v>
      </c>
      <c r="C131" s="225"/>
      <c r="D131" s="225"/>
      <c r="E131" s="344"/>
      <c r="F131" s="345"/>
      <c r="G131" s="345"/>
      <c r="H131" s="346"/>
      <c r="I131" s="5"/>
      <c r="J131" s="5"/>
      <c r="K131" s="5"/>
      <c r="L131" s="5"/>
      <c r="M131" s="5"/>
      <c r="N131" s="5"/>
      <c r="O131" s="5"/>
      <c r="P131" s="5"/>
      <c r="Q131" s="5"/>
      <c r="R131" s="5"/>
      <c r="S131" s="5"/>
      <c r="T131" s="5"/>
      <c r="U131" s="5"/>
      <c r="V131" s="5"/>
      <c r="W131" s="5"/>
      <c r="X131" s="5"/>
    </row>
    <row r="132" spans="1:25" ht="11.25" hidden="1" customHeight="1" x14ac:dyDescent="0.25">
      <c r="A132" s="55"/>
      <c r="B132" s="81"/>
      <c r="C132" s="11"/>
      <c r="D132" s="56"/>
      <c r="E132" s="45"/>
      <c r="F132" s="45"/>
      <c r="G132" s="45"/>
      <c r="H132" s="61"/>
      <c r="I132" s="5"/>
      <c r="J132" s="5"/>
      <c r="K132" s="5"/>
      <c r="L132" s="5"/>
      <c r="M132" s="5"/>
      <c r="N132" s="5"/>
      <c r="O132" s="5"/>
      <c r="P132" s="5"/>
      <c r="Q132" s="5"/>
      <c r="R132" s="5"/>
      <c r="S132" s="5"/>
      <c r="T132" s="5"/>
      <c r="U132" s="5"/>
      <c r="V132" s="5"/>
      <c r="W132" s="5"/>
      <c r="X132" s="5"/>
    </row>
    <row r="133" spans="1:25" ht="56.25" hidden="1" customHeight="1" x14ac:dyDescent="0.25">
      <c r="A133" s="55"/>
      <c r="B133" s="347" t="s">
        <v>96</v>
      </c>
      <c r="C133" s="225"/>
      <c r="D133" s="225"/>
      <c r="E133" s="344"/>
      <c r="F133" s="345"/>
      <c r="G133" s="345"/>
      <c r="H133" s="346"/>
      <c r="I133" s="5"/>
      <c r="J133" s="5"/>
      <c r="K133" s="5"/>
      <c r="L133" s="5"/>
      <c r="M133" s="5"/>
      <c r="N133" s="5"/>
      <c r="O133" s="5"/>
      <c r="P133" s="5"/>
      <c r="Q133" s="5"/>
      <c r="R133" s="5"/>
      <c r="S133" s="5"/>
      <c r="T133" s="5"/>
      <c r="U133" s="5"/>
      <c r="V133" s="5"/>
      <c r="W133" s="5"/>
      <c r="X133" s="5"/>
    </row>
    <row r="134" spans="1:25" ht="11.25" hidden="1" customHeight="1" x14ac:dyDescent="0.25">
      <c r="A134" s="55"/>
      <c r="B134" s="81"/>
      <c r="C134" s="11"/>
      <c r="D134" s="56"/>
      <c r="E134" s="45"/>
      <c r="F134" s="45"/>
      <c r="G134" s="45"/>
      <c r="H134" s="61"/>
      <c r="I134" s="5"/>
      <c r="J134" s="5"/>
      <c r="K134" s="5"/>
      <c r="L134" s="5"/>
      <c r="M134" s="5"/>
      <c r="N134" s="5"/>
      <c r="O134" s="5"/>
      <c r="P134" s="5"/>
      <c r="Q134" s="5"/>
      <c r="R134" s="5"/>
      <c r="S134" s="5"/>
      <c r="T134" s="5"/>
      <c r="U134" s="5"/>
      <c r="V134" s="5"/>
      <c r="W134" s="5"/>
      <c r="X134" s="5"/>
    </row>
    <row r="135" spans="1:25" ht="28.35" hidden="1" customHeight="1" x14ac:dyDescent="0.25">
      <c r="A135" s="55"/>
      <c r="B135" s="362" t="s">
        <v>81</v>
      </c>
      <c r="C135" s="353"/>
      <c r="D135" s="353"/>
      <c r="E135" s="82"/>
      <c r="F135" s="83"/>
      <c r="G135" s="83"/>
      <c r="H135" s="84"/>
      <c r="I135" s="5"/>
      <c r="J135" s="5"/>
      <c r="K135" s="5"/>
      <c r="L135" s="5"/>
      <c r="M135" s="5"/>
      <c r="N135" s="5"/>
      <c r="O135" s="5"/>
      <c r="P135" s="5"/>
      <c r="Q135" s="5"/>
      <c r="R135" s="5"/>
      <c r="S135" s="5"/>
      <c r="T135" s="5"/>
      <c r="U135" s="5"/>
      <c r="V135" s="5"/>
      <c r="W135" s="5"/>
      <c r="X135" s="5"/>
    </row>
    <row r="136" spans="1:25" ht="24.95" hidden="1" customHeight="1" x14ac:dyDescent="0.25">
      <c r="A136" s="55"/>
      <c r="B136" s="347" t="s">
        <v>82</v>
      </c>
      <c r="C136" s="225"/>
      <c r="D136" s="225"/>
      <c r="E136" s="77"/>
      <c r="F136" s="77"/>
      <c r="G136" s="77"/>
      <c r="H136" s="77"/>
      <c r="I136" s="5"/>
      <c r="J136" s="5"/>
      <c r="K136" s="5"/>
      <c r="L136" s="5"/>
      <c r="M136" s="5"/>
      <c r="N136" s="5"/>
      <c r="O136" s="5"/>
      <c r="P136" s="5"/>
      <c r="Q136" s="5"/>
      <c r="R136" s="5"/>
      <c r="S136" s="5"/>
      <c r="T136" s="5"/>
      <c r="U136" s="5"/>
      <c r="V136" s="5"/>
      <c r="W136" s="5"/>
      <c r="X136" s="5"/>
    </row>
    <row r="137" spans="1:25" ht="10.5" hidden="1" customHeight="1" x14ac:dyDescent="0.25">
      <c r="A137" s="55"/>
      <c r="B137" s="85"/>
      <c r="C137" s="69"/>
      <c r="D137" s="69"/>
      <c r="E137" s="77"/>
      <c r="F137" s="77"/>
      <c r="G137" s="77"/>
      <c r="H137" s="86"/>
      <c r="I137" s="5"/>
      <c r="J137" s="5"/>
      <c r="K137" s="5"/>
      <c r="L137" s="5"/>
      <c r="M137" s="5"/>
      <c r="N137" s="5"/>
      <c r="O137" s="5"/>
      <c r="P137" s="5"/>
      <c r="Q137" s="5"/>
      <c r="R137" s="5"/>
      <c r="S137" s="5"/>
      <c r="T137" s="5"/>
      <c r="U137" s="5"/>
      <c r="V137" s="5"/>
      <c r="W137" s="5"/>
      <c r="X137" s="5"/>
    </row>
    <row r="138" spans="1:25" ht="33.75" hidden="1" customHeight="1" x14ac:dyDescent="0.25">
      <c r="A138" s="73"/>
      <c r="B138" s="220" t="s">
        <v>97</v>
      </c>
      <c r="C138" s="221"/>
      <c r="D138" s="221"/>
      <c r="E138" s="327"/>
      <c r="F138" s="329"/>
      <c r="G138" s="327"/>
      <c r="H138" s="329"/>
      <c r="I138" s="5"/>
      <c r="J138" s="5"/>
      <c r="K138" s="5"/>
      <c r="L138" s="5"/>
      <c r="M138" s="5"/>
      <c r="N138" s="5"/>
      <c r="O138" s="5"/>
      <c r="P138" s="5"/>
      <c r="Q138" s="5"/>
      <c r="R138" s="5"/>
      <c r="S138" s="5"/>
      <c r="T138" s="5"/>
      <c r="U138" s="5"/>
      <c r="V138" s="5"/>
      <c r="W138" s="5"/>
      <c r="X138" s="5"/>
    </row>
    <row r="139" spans="1:25" s="160" customFormat="1" ht="18" customHeight="1" x14ac:dyDescent="0.25">
      <c r="A139" s="154"/>
      <c r="B139" s="155" t="s">
        <v>98</v>
      </c>
      <c r="C139" s="156"/>
      <c r="D139" s="156"/>
      <c r="E139" s="156"/>
      <c r="F139" s="157"/>
      <c r="G139" s="158"/>
      <c r="H139" s="158"/>
      <c r="I139" s="158"/>
      <c r="J139" s="159"/>
      <c r="K139" s="159"/>
      <c r="L139" s="159"/>
      <c r="M139" s="159"/>
      <c r="N139" s="159"/>
      <c r="O139" s="159"/>
      <c r="P139" s="159"/>
      <c r="Q139" s="159"/>
      <c r="R139" s="159"/>
      <c r="S139" s="159"/>
      <c r="T139" s="159"/>
      <c r="U139" s="159"/>
      <c r="V139" s="159"/>
      <c r="W139" s="159"/>
      <c r="X139" s="159"/>
      <c r="Y139" s="159"/>
    </row>
    <row r="140" spans="1:25" s="160" customFormat="1" ht="32.25" customHeight="1" x14ac:dyDescent="0.25">
      <c r="A140" s="154"/>
      <c r="B140" s="299" t="s">
        <v>99</v>
      </c>
      <c r="C140" s="299"/>
      <c r="D140" s="299"/>
      <c r="E140" s="299"/>
      <c r="F140" s="299"/>
      <c r="G140" s="299"/>
      <c r="H140" s="299"/>
      <c r="I140" s="299"/>
      <c r="J140" s="159"/>
      <c r="K140" s="159"/>
      <c r="L140" s="159"/>
      <c r="M140" s="159"/>
      <c r="N140" s="159"/>
      <c r="O140" s="159"/>
      <c r="P140" s="159"/>
      <c r="Q140" s="159"/>
      <c r="R140" s="159"/>
      <c r="S140" s="159"/>
      <c r="T140" s="159"/>
      <c r="U140" s="159"/>
      <c r="V140" s="159"/>
      <c r="W140" s="159"/>
      <c r="X140" s="159"/>
      <c r="Y140" s="159"/>
    </row>
    <row r="141" spans="1:25" s="160" customFormat="1" ht="9.75" customHeight="1" x14ac:dyDescent="0.25">
      <c r="A141" s="161"/>
      <c r="B141" s="162"/>
      <c r="C141" s="163"/>
      <c r="D141" s="163"/>
      <c r="E141" s="163"/>
      <c r="F141" s="163"/>
      <c r="G141" s="163"/>
      <c r="H141" s="163"/>
      <c r="I141" s="163"/>
      <c r="J141" s="161"/>
    </row>
    <row r="142" spans="1:25" s="160" customFormat="1" ht="31.5" customHeight="1" x14ac:dyDescent="0.25">
      <c r="A142" s="164">
        <v>1</v>
      </c>
      <c r="B142" s="312" t="s">
        <v>100</v>
      </c>
      <c r="C142" s="243"/>
      <c r="D142" s="243"/>
      <c r="E142" s="313"/>
      <c r="F142" s="320"/>
      <c r="G142" s="321"/>
      <c r="H142" s="321"/>
      <c r="I142" s="322"/>
      <c r="J142" s="165"/>
      <c r="K142" s="165"/>
      <c r="L142" s="165"/>
      <c r="M142" s="165"/>
      <c r="N142" s="166"/>
      <c r="O142" s="165"/>
      <c r="P142" s="165"/>
      <c r="Q142" s="165"/>
      <c r="R142" s="165"/>
      <c r="S142" s="165"/>
      <c r="T142" s="165"/>
      <c r="U142" s="165"/>
      <c r="V142" s="165"/>
      <c r="W142" s="165"/>
      <c r="X142" s="165"/>
      <c r="Y142" s="165"/>
    </row>
    <row r="143" spans="1:25" s="160" customFormat="1" ht="75" customHeight="1" x14ac:dyDescent="0.25">
      <c r="A143" s="164">
        <v>2</v>
      </c>
      <c r="B143" s="296" t="s">
        <v>101</v>
      </c>
      <c r="C143" s="289"/>
      <c r="D143" s="289"/>
      <c r="E143" s="290"/>
      <c r="F143" s="167"/>
      <c r="G143" s="168"/>
      <c r="H143" s="168"/>
      <c r="I143" s="169"/>
      <c r="J143" s="165"/>
      <c r="K143" s="165"/>
      <c r="L143" s="165"/>
      <c r="M143" s="165"/>
      <c r="N143" s="166"/>
      <c r="O143" s="165"/>
      <c r="P143" s="165"/>
      <c r="Q143" s="165"/>
      <c r="R143" s="165"/>
      <c r="S143" s="165"/>
      <c r="T143" s="165"/>
      <c r="U143" s="165"/>
      <c r="V143" s="165"/>
      <c r="W143" s="165"/>
      <c r="X143" s="165"/>
      <c r="Y143" s="165"/>
    </row>
    <row r="144" spans="1:25" s="160" customFormat="1" ht="99.75" customHeight="1" x14ac:dyDescent="0.25">
      <c r="A144" s="170">
        <v>3</v>
      </c>
      <c r="B144" s="312" t="s">
        <v>102</v>
      </c>
      <c r="C144" s="243"/>
      <c r="D144" s="243"/>
      <c r="E144" s="313"/>
      <c r="F144" s="314"/>
      <c r="G144" s="301"/>
      <c r="H144" s="301"/>
      <c r="I144" s="302"/>
      <c r="J144" s="159"/>
      <c r="K144" s="159"/>
      <c r="L144" s="159"/>
      <c r="M144" s="159"/>
      <c r="N144" s="171"/>
      <c r="O144" s="159"/>
      <c r="P144" s="159"/>
      <c r="Q144" s="159"/>
      <c r="R144" s="159"/>
      <c r="S144" s="159"/>
      <c r="T144" s="159"/>
      <c r="U144" s="159"/>
      <c r="V144" s="159"/>
      <c r="W144" s="159"/>
      <c r="X144" s="159"/>
      <c r="Y144" s="159"/>
    </row>
    <row r="145" spans="1:25" s="160" customFormat="1" ht="28.5" customHeight="1" x14ac:dyDescent="0.25">
      <c r="A145" s="170" t="s">
        <v>18</v>
      </c>
      <c r="B145" s="289" t="s">
        <v>103</v>
      </c>
      <c r="C145" s="289"/>
      <c r="D145" s="289"/>
      <c r="E145" s="290"/>
      <c r="F145" s="314"/>
      <c r="G145" s="301"/>
      <c r="H145" s="301"/>
      <c r="I145" s="302"/>
      <c r="J145" s="159"/>
      <c r="K145" s="159"/>
      <c r="L145" s="159"/>
      <c r="M145" s="159"/>
      <c r="N145" s="171"/>
      <c r="O145" s="159"/>
      <c r="P145" s="159"/>
      <c r="Q145" s="159"/>
      <c r="R145" s="159"/>
      <c r="S145" s="159"/>
      <c r="T145" s="159"/>
      <c r="U145" s="159"/>
      <c r="V145" s="159"/>
      <c r="W145" s="159"/>
      <c r="X145" s="159"/>
      <c r="Y145" s="159"/>
    </row>
    <row r="146" spans="1:25" s="160" customFormat="1" ht="28.5" customHeight="1" x14ac:dyDescent="0.25">
      <c r="A146" s="170" t="s">
        <v>26</v>
      </c>
      <c r="B146" s="289" t="s">
        <v>104</v>
      </c>
      <c r="C146" s="289"/>
      <c r="D146" s="289"/>
      <c r="E146" s="290"/>
      <c r="F146" s="289"/>
      <c r="G146" s="289"/>
      <c r="H146" s="289"/>
      <c r="I146" s="290"/>
      <c r="J146" s="159"/>
      <c r="K146" s="159"/>
      <c r="L146" s="159"/>
      <c r="M146" s="159"/>
      <c r="N146" s="171"/>
      <c r="O146" s="159"/>
      <c r="P146" s="159"/>
      <c r="Q146" s="159"/>
      <c r="R146" s="159"/>
      <c r="S146" s="159"/>
      <c r="T146" s="159"/>
      <c r="U146" s="159"/>
      <c r="V146" s="159"/>
      <c r="W146" s="159"/>
      <c r="X146" s="159"/>
      <c r="Y146" s="159"/>
    </row>
    <row r="147" spans="1:25" s="160" customFormat="1" ht="51.75" customHeight="1" x14ac:dyDescent="0.25">
      <c r="A147" s="170" t="s">
        <v>54</v>
      </c>
      <c r="B147" s="289" t="s">
        <v>105</v>
      </c>
      <c r="C147" s="289"/>
      <c r="D147" s="289"/>
      <c r="E147" s="290"/>
      <c r="F147" s="314"/>
      <c r="G147" s="301"/>
      <c r="H147" s="301"/>
      <c r="I147" s="302"/>
      <c r="J147" s="159"/>
      <c r="K147" s="159"/>
      <c r="L147" s="159"/>
      <c r="M147" s="159"/>
      <c r="N147" s="171"/>
      <c r="O147" s="159"/>
      <c r="P147" s="159"/>
      <c r="Q147" s="159"/>
      <c r="R147" s="159"/>
      <c r="S147" s="159"/>
      <c r="T147" s="159"/>
      <c r="U147" s="159"/>
      <c r="V147" s="159"/>
      <c r="W147" s="159"/>
      <c r="X147" s="159"/>
      <c r="Y147" s="159"/>
    </row>
    <row r="148" spans="1:25" s="160" customFormat="1" ht="14.25" customHeight="1" x14ac:dyDescent="0.25">
      <c r="A148" s="172"/>
      <c r="B148" s="166"/>
      <c r="C148" s="166"/>
      <c r="D148" s="166"/>
      <c r="E148" s="166"/>
      <c r="F148" s="173"/>
      <c r="G148" s="173"/>
      <c r="H148" s="173"/>
      <c r="I148" s="173"/>
      <c r="J148" s="159"/>
      <c r="K148" s="159"/>
      <c r="L148" s="159"/>
      <c r="M148" s="159"/>
      <c r="N148" s="159"/>
      <c r="O148" s="159"/>
      <c r="P148" s="159"/>
      <c r="Q148" s="159"/>
      <c r="R148" s="159"/>
      <c r="S148" s="159"/>
      <c r="T148" s="159"/>
      <c r="U148" s="159"/>
      <c r="V148" s="159"/>
      <c r="W148" s="159"/>
      <c r="X148" s="159"/>
      <c r="Y148" s="159"/>
    </row>
    <row r="149" spans="1:25" s="160" customFormat="1" ht="33" customHeight="1" x14ac:dyDescent="0.25">
      <c r="A149" s="170" t="s">
        <v>56</v>
      </c>
      <c r="B149" s="289" t="s">
        <v>69</v>
      </c>
      <c r="C149" s="289"/>
      <c r="D149" s="289"/>
      <c r="E149" s="289"/>
      <c r="F149" s="314"/>
      <c r="G149" s="301"/>
      <c r="H149" s="301"/>
      <c r="I149" s="302"/>
      <c r="J149" s="159"/>
      <c r="K149" s="159"/>
      <c r="L149" s="159"/>
      <c r="M149" s="159"/>
      <c r="N149" s="159"/>
      <c r="O149" s="159"/>
      <c r="P149" s="159"/>
      <c r="Q149" s="159"/>
      <c r="R149" s="159"/>
      <c r="S149" s="159"/>
      <c r="T149" s="159"/>
      <c r="U149" s="159"/>
      <c r="V149" s="159"/>
      <c r="W149" s="159"/>
      <c r="X149" s="159"/>
      <c r="Y149" s="159"/>
    </row>
    <row r="150" spans="1:25" s="160" customFormat="1" ht="14.25" customHeight="1" x14ac:dyDescent="0.25">
      <c r="A150" s="172"/>
      <c r="B150" s="173"/>
      <c r="C150" s="173"/>
      <c r="D150" s="173"/>
      <c r="E150" s="173"/>
      <c r="F150" s="173"/>
      <c r="G150" s="173"/>
      <c r="H150" s="173"/>
      <c r="I150" s="173"/>
      <c r="J150" s="159"/>
      <c r="K150" s="159"/>
      <c r="L150" s="159"/>
      <c r="M150" s="159"/>
      <c r="N150" s="159"/>
      <c r="O150" s="159"/>
      <c r="P150" s="159"/>
      <c r="Q150" s="159"/>
      <c r="R150" s="159"/>
      <c r="S150" s="159"/>
      <c r="T150" s="159"/>
      <c r="U150" s="159"/>
      <c r="V150" s="159"/>
      <c r="W150" s="159"/>
      <c r="X150" s="159"/>
      <c r="Y150" s="159"/>
    </row>
    <row r="151" spans="1:25" s="160" customFormat="1" ht="20.25" customHeight="1" x14ac:dyDescent="0.25">
      <c r="A151" s="272" t="s">
        <v>106</v>
      </c>
      <c r="B151" s="311" t="s">
        <v>107</v>
      </c>
      <c r="C151" s="311"/>
      <c r="D151" s="311"/>
      <c r="E151" s="311"/>
      <c r="F151" s="278"/>
      <c r="G151" s="315"/>
      <c r="H151" s="315"/>
      <c r="I151" s="279"/>
      <c r="J151" s="159"/>
      <c r="K151" s="159"/>
      <c r="L151" s="159"/>
      <c r="M151" s="159"/>
      <c r="N151" s="159"/>
      <c r="O151" s="159"/>
      <c r="P151" s="159"/>
      <c r="Q151" s="159"/>
      <c r="R151" s="159"/>
      <c r="S151" s="159"/>
      <c r="T151" s="159"/>
      <c r="U151" s="159"/>
      <c r="V151" s="159"/>
      <c r="W151" s="159"/>
      <c r="X151" s="159"/>
      <c r="Y151" s="159"/>
    </row>
    <row r="152" spans="1:25" s="160" customFormat="1" ht="60.75" customHeight="1" x14ac:dyDescent="0.25">
      <c r="A152" s="273"/>
      <c r="B152" s="250"/>
      <c r="C152" s="250"/>
      <c r="D152" s="250"/>
      <c r="E152" s="250"/>
      <c r="F152" s="281"/>
      <c r="G152" s="316"/>
      <c r="H152" s="316"/>
      <c r="I152" s="282"/>
      <c r="J152" s="159"/>
      <c r="K152" s="159"/>
      <c r="L152" s="159"/>
      <c r="M152" s="159"/>
      <c r="N152" s="159"/>
      <c r="O152" s="159"/>
      <c r="P152" s="159"/>
      <c r="Q152" s="159"/>
      <c r="R152" s="159"/>
      <c r="S152" s="159"/>
      <c r="T152" s="159"/>
      <c r="U152" s="159"/>
      <c r="V152" s="159"/>
      <c r="W152" s="159"/>
      <c r="X152" s="159"/>
      <c r="Y152" s="159"/>
    </row>
    <row r="153" spans="1:25" s="160" customFormat="1" ht="21" customHeight="1" x14ac:dyDescent="0.25">
      <c r="A153" s="174"/>
      <c r="E153" s="175" t="s">
        <v>71</v>
      </c>
      <c r="F153" s="281"/>
      <c r="G153" s="316"/>
      <c r="H153" s="316"/>
      <c r="I153" s="282"/>
      <c r="J153" s="159"/>
      <c r="K153" s="159"/>
      <c r="L153" s="159"/>
      <c r="M153" s="159"/>
      <c r="N153" s="159"/>
      <c r="O153" s="159"/>
      <c r="P153" s="159"/>
      <c r="Q153" s="159"/>
      <c r="R153" s="159"/>
      <c r="S153" s="159"/>
      <c r="T153" s="159"/>
      <c r="U153" s="159"/>
      <c r="V153" s="159"/>
      <c r="W153" s="159"/>
      <c r="X153" s="159"/>
      <c r="Y153" s="159"/>
    </row>
    <row r="154" spans="1:25" s="160" customFormat="1" ht="21" customHeight="1" x14ac:dyDescent="0.25">
      <c r="A154" s="174"/>
      <c r="E154" s="175" t="s">
        <v>72</v>
      </c>
      <c r="F154" s="281"/>
      <c r="G154" s="316"/>
      <c r="H154" s="316"/>
      <c r="I154" s="282"/>
      <c r="J154" s="159"/>
      <c r="K154" s="159"/>
      <c r="L154" s="159"/>
      <c r="M154" s="159"/>
      <c r="N154" s="159"/>
      <c r="O154" s="159"/>
      <c r="P154" s="159"/>
      <c r="Q154" s="159"/>
      <c r="R154" s="159"/>
      <c r="S154" s="159"/>
      <c r="T154" s="159"/>
      <c r="U154" s="159"/>
      <c r="V154" s="159"/>
      <c r="W154" s="159"/>
      <c r="X154" s="159"/>
      <c r="Y154" s="159"/>
    </row>
    <row r="155" spans="1:25" s="160" customFormat="1" ht="18.75" customHeight="1" x14ac:dyDescent="0.25">
      <c r="A155" s="174"/>
      <c r="B155" s="176"/>
      <c r="C155" s="176"/>
      <c r="D155" s="176"/>
      <c r="E155" s="177" t="s">
        <v>73</v>
      </c>
      <c r="F155" s="307"/>
      <c r="G155" s="308"/>
      <c r="H155" s="308"/>
      <c r="I155" s="309"/>
      <c r="J155" s="159"/>
      <c r="K155" s="159"/>
      <c r="L155" s="159"/>
      <c r="M155" s="159"/>
      <c r="N155" s="159"/>
      <c r="O155" s="159"/>
      <c r="P155" s="159"/>
      <c r="Q155" s="159"/>
      <c r="R155" s="159"/>
      <c r="S155" s="159"/>
      <c r="T155" s="159"/>
      <c r="U155" s="159"/>
      <c r="V155" s="159"/>
      <c r="W155" s="159"/>
      <c r="X155" s="159"/>
      <c r="Y155" s="159"/>
    </row>
    <row r="156" spans="1:25" s="160" customFormat="1" ht="16.5" customHeight="1" x14ac:dyDescent="0.25">
      <c r="A156" s="178"/>
      <c r="B156" s="161"/>
      <c r="C156" s="161"/>
      <c r="D156" s="161"/>
      <c r="E156" s="175"/>
      <c r="F156" s="307"/>
      <c r="G156" s="308"/>
      <c r="H156" s="308"/>
      <c r="I156" s="309"/>
      <c r="J156" s="159"/>
      <c r="K156" s="159"/>
      <c r="L156" s="159"/>
      <c r="M156" s="159"/>
      <c r="N156" s="159"/>
      <c r="O156" s="159"/>
      <c r="P156" s="159"/>
      <c r="Q156" s="159"/>
      <c r="R156" s="159"/>
      <c r="S156" s="159"/>
      <c r="T156" s="159"/>
      <c r="U156" s="159"/>
      <c r="V156" s="159"/>
      <c r="W156" s="159"/>
      <c r="X156" s="159"/>
      <c r="Y156" s="159"/>
    </row>
    <row r="157" spans="1:25" s="160" customFormat="1" ht="9" customHeight="1" x14ac:dyDescent="0.25">
      <c r="A157" s="179"/>
      <c r="B157" s="310"/>
      <c r="C157" s="311"/>
      <c r="D157" s="311"/>
      <c r="E157" s="311"/>
      <c r="I157" s="180"/>
      <c r="J157" s="159"/>
      <c r="K157" s="159"/>
      <c r="L157" s="159"/>
      <c r="M157" s="159"/>
      <c r="N157" s="159"/>
      <c r="O157" s="159"/>
      <c r="P157" s="159"/>
      <c r="Q157" s="159"/>
      <c r="R157" s="159"/>
      <c r="S157" s="159"/>
      <c r="T157" s="159"/>
      <c r="U157" s="159"/>
      <c r="V157" s="159"/>
      <c r="W157" s="159"/>
      <c r="X157" s="159"/>
      <c r="Y157" s="159"/>
    </row>
    <row r="158" spans="1:25" s="160" customFormat="1" ht="153.94999999999999" customHeight="1" x14ac:dyDescent="0.25">
      <c r="A158" s="179" t="s">
        <v>108</v>
      </c>
      <c r="B158" s="312" t="s">
        <v>109</v>
      </c>
      <c r="C158" s="243"/>
      <c r="D158" s="243"/>
      <c r="E158" s="313"/>
      <c r="F158" s="300"/>
      <c r="G158" s="301"/>
      <c r="H158" s="301"/>
      <c r="I158" s="302"/>
      <c r="J158" s="159"/>
      <c r="K158" s="159"/>
      <c r="L158" s="159"/>
      <c r="M158" s="159"/>
      <c r="N158" s="159"/>
      <c r="O158" s="159"/>
      <c r="P158" s="159"/>
      <c r="Q158" s="159"/>
      <c r="R158" s="159"/>
      <c r="S158" s="159"/>
      <c r="T158" s="159"/>
      <c r="U158" s="159"/>
      <c r="V158" s="159"/>
      <c r="W158" s="159"/>
      <c r="X158" s="159"/>
      <c r="Y158" s="159"/>
    </row>
    <row r="159" spans="1:25" s="160" customFormat="1" ht="10.5" customHeight="1" x14ac:dyDescent="0.25">
      <c r="A159" s="174"/>
      <c r="B159" s="181"/>
      <c r="C159" s="161"/>
      <c r="D159" s="161"/>
      <c r="E159" s="175"/>
      <c r="F159" s="163"/>
      <c r="G159" s="163"/>
      <c r="H159" s="163"/>
      <c r="I159" s="182"/>
      <c r="J159" s="159"/>
      <c r="K159" s="159"/>
      <c r="L159" s="159"/>
      <c r="M159" s="159"/>
      <c r="N159" s="159"/>
      <c r="O159" s="159"/>
      <c r="P159" s="159"/>
      <c r="Q159" s="159"/>
      <c r="R159" s="159"/>
      <c r="S159" s="159"/>
      <c r="T159" s="159"/>
      <c r="U159" s="159"/>
      <c r="V159" s="159"/>
      <c r="W159" s="159"/>
      <c r="X159" s="159"/>
      <c r="Y159" s="159"/>
    </row>
    <row r="160" spans="1:25" s="160" customFormat="1" ht="18.75" customHeight="1" x14ac:dyDescent="0.25">
      <c r="A160" s="174"/>
      <c r="B160" s="268" t="s">
        <v>78</v>
      </c>
      <c r="C160" s="250"/>
      <c r="D160" s="250"/>
      <c r="E160" s="250"/>
      <c r="F160" s="300"/>
      <c r="G160" s="301"/>
      <c r="H160" s="301"/>
      <c r="I160" s="302"/>
      <c r="J160" s="159"/>
      <c r="K160" s="159"/>
      <c r="L160" s="159"/>
      <c r="M160" s="159"/>
      <c r="N160" s="159"/>
      <c r="O160" s="159"/>
      <c r="P160" s="159"/>
      <c r="Q160" s="159"/>
      <c r="R160" s="159"/>
      <c r="S160" s="159"/>
      <c r="T160" s="159"/>
      <c r="U160" s="159"/>
      <c r="V160" s="159"/>
      <c r="W160" s="159"/>
      <c r="X160" s="159"/>
      <c r="Y160" s="159"/>
    </row>
    <row r="161" spans="1:25" s="160" customFormat="1" ht="10.5" customHeight="1" x14ac:dyDescent="0.25">
      <c r="A161" s="174"/>
      <c r="B161" s="181"/>
      <c r="C161" s="161"/>
      <c r="D161" s="161"/>
      <c r="E161" s="175"/>
      <c r="F161" s="163"/>
      <c r="G161" s="163"/>
      <c r="H161" s="163"/>
      <c r="I161" s="182"/>
      <c r="J161" s="159"/>
      <c r="K161" s="159"/>
      <c r="L161" s="159"/>
      <c r="M161" s="159"/>
      <c r="N161" s="159"/>
      <c r="O161" s="159"/>
      <c r="P161" s="159"/>
      <c r="Q161" s="159"/>
      <c r="R161" s="159"/>
      <c r="S161" s="159"/>
      <c r="T161" s="159"/>
      <c r="U161" s="159"/>
      <c r="V161" s="159"/>
      <c r="W161" s="159"/>
      <c r="X161" s="159"/>
      <c r="Y161" s="159"/>
    </row>
    <row r="162" spans="1:25" s="160" customFormat="1" ht="54.6" customHeight="1" x14ac:dyDescent="0.25">
      <c r="A162" s="174"/>
      <c r="B162" s="254" t="s">
        <v>110</v>
      </c>
      <c r="C162" s="255"/>
      <c r="D162" s="255"/>
      <c r="E162" s="256"/>
      <c r="F162" s="300"/>
      <c r="G162" s="301"/>
      <c r="H162" s="301"/>
      <c r="I162" s="302"/>
      <c r="J162" s="159"/>
      <c r="K162" s="159"/>
      <c r="L162" s="159"/>
      <c r="M162" s="159"/>
      <c r="N162" s="159"/>
      <c r="O162" s="159"/>
      <c r="P162" s="159"/>
      <c r="Q162" s="159"/>
      <c r="R162" s="159"/>
      <c r="S162" s="159"/>
      <c r="T162" s="159"/>
      <c r="U162" s="159"/>
      <c r="V162" s="159"/>
      <c r="W162" s="159"/>
      <c r="X162" s="159"/>
      <c r="Y162" s="159"/>
    </row>
    <row r="163" spans="1:25" s="160" customFormat="1" ht="11.25" customHeight="1" x14ac:dyDescent="0.25">
      <c r="A163" s="174"/>
      <c r="B163" s="181"/>
      <c r="C163" s="161"/>
      <c r="D163" s="161"/>
      <c r="E163" s="175"/>
      <c r="F163" s="163"/>
      <c r="G163" s="163"/>
      <c r="H163" s="163"/>
      <c r="I163" s="182"/>
      <c r="J163" s="159"/>
      <c r="K163" s="159"/>
      <c r="L163" s="159"/>
      <c r="M163" s="159"/>
      <c r="N163" s="159"/>
      <c r="O163" s="159"/>
      <c r="P163" s="159"/>
      <c r="Q163" s="159"/>
      <c r="R163" s="159"/>
      <c r="S163" s="159"/>
      <c r="T163" s="159"/>
      <c r="U163" s="159"/>
      <c r="V163" s="159"/>
      <c r="W163" s="159"/>
      <c r="X163" s="159"/>
      <c r="Y163" s="159"/>
    </row>
    <row r="164" spans="1:25" s="160" customFormat="1" ht="63.75" customHeight="1" x14ac:dyDescent="0.25">
      <c r="A164" s="174"/>
      <c r="B164" s="254" t="s">
        <v>111</v>
      </c>
      <c r="C164" s="255"/>
      <c r="D164" s="255"/>
      <c r="E164" s="256"/>
      <c r="F164" s="183"/>
      <c r="G164" s="184"/>
      <c r="H164" s="184"/>
      <c r="I164" s="185"/>
      <c r="J164" s="159"/>
      <c r="K164" s="159"/>
      <c r="L164" s="159"/>
      <c r="M164" s="159"/>
      <c r="N164" s="159"/>
      <c r="O164" s="159"/>
      <c r="P164" s="159"/>
      <c r="Q164" s="159"/>
      <c r="R164" s="159"/>
      <c r="S164" s="159"/>
      <c r="T164" s="159"/>
      <c r="U164" s="159"/>
      <c r="V164" s="159"/>
      <c r="W164" s="159"/>
      <c r="X164" s="159"/>
      <c r="Y164" s="159"/>
    </row>
    <row r="165" spans="1:25" s="160" customFormat="1" x14ac:dyDescent="0.25">
      <c r="A165" s="174"/>
      <c r="B165" s="294"/>
      <c r="C165" s="295"/>
      <c r="D165" s="295"/>
      <c r="E165" s="295"/>
      <c r="F165" s="158"/>
      <c r="G165" s="158"/>
      <c r="H165" s="158"/>
      <c r="I165" s="158"/>
      <c r="J165" s="159"/>
      <c r="K165" s="159"/>
      <c r="L165" s="159"/>
      <c r="M165" s="159"/>
      <c r="N165" s="159"/>
      <c r="O165" s="159"/>
      <c r="P165" s="159"/>
      <c r="Q165" s="159"/>
      <c r="R165" s="159"/>
      <c r="S165" s="159"/>
      <c r="T165" s="159"/>
      <c r="U165" s="159"/>
      <c r="V165" s="159"/>
      <c r="W165" s="159"/>
      <c r="X165" s="159"/>
      <c r="Y165" s="159"/>
    </row>
    <row r="166" spans="1:25" s="160" customFormat="1" ht="50.25" customHeight="1" x14ac:dyDescent="0.25">
      <c r="A166" s="178"/>
      <c r="B166" s="296" t="s">
        <v>97</v>
      </c>
      <c r="C166" s="289"/>
      <c r="D166" s="289"/>
      <c r="E166" s="289"/>
      <c r="F166" s="252"/>
      <c r="G166" s="253"/>
      <c r="H166" s="252"/>
      <c r="I166" s="253"/>
      <c r="J166" s="159"/>
      <c r="K166" s="159"/>
      <c r="L166" s="159"/>
      <c r="M166" s="159"/>
      <c r="N166" s="159"/>
      <c r="O166" s="159"/>
      <c r="P166" s="159"/>
      <c r="Q166" s="159"/>
      <c r="R166" s="159"/>
      <c r="S166" s="159"/>
      <c r="T166" s="159"/>
      <c r="U166" s="159"/>
      <c r="V166" s="159"/>
      <c r="W166" s="159"/>
      <c r="X166" s="159"/>
      <c r="Y166" s="159"/>
    </row>
    <row r="167" spans="1:25" s="160" customFormat="1" ht="24" hidden="1" customHeight="1" x14ac:dyDescent="0.25">
      <c r="A167" s="174"/>
      <c r="B167" s="297" t="s">
        <v>112</v>
      </c>
      <c r="C167" s="298"/>
      <c r="D167" s="156"/>
      <c r="E167" s="156"/>
      <c r="F167" s="157"/>
      <c r="G167" s="158"/>
      <c r="H167" s="158"/>
      <c r="I167" s="158"/>
      <c r="J167" s="159"/>
      <c r="K167" s="159"/>
      <c r="L167" s="159"/>
      <c r="M167" s="159"/>
      <c r="N167" s="159"/>
      <c r="O167" s="159"/>
      <c r="P167" s="159"/>
      <c r="Q167" s="159"/>
      <c r="R167" s="159"/>
      <c r="S167" s="159"/>
      <c r="T167" s="159"/>
      <c r="U167" s="159"/>
      <c r="V167" s="159"/>
      <c r="W167" s="159"/>
      <c r="X167" s="159"/>
      <c r="Y167" s="159"/>
    </row>
    <row r="168" spans="1:25" s="160" customFormat="1" ht="33.75" hidden="1" customHeight="1" x14ac:dyDescent="0.25">
      <c r="A168" s="174"/>
      <c r="B168" s="299" t="s">
        <v>113</v>
      </c>
      <c r="C168" s="299"/>
      <c r="D168" s="299"/>
      <c r="E168" s="299"/>
      <c r="F168" s="299"/>
      <c r="G168" s="299"/>
      <c r="H168" s="299"/>
      <c r="I168" s="299"/>
      <c r="J168" s="159"/>
      <c r="K168" s="159"/>
      <c r="L168" s="159"/>
      <c r="M168" s="159"/>
      <c r="N168" s="159"/>
      <c r="O168" s="159"/>
      <c r="P168" s="159"/>
      <c r="Q168" s="159"/>
      <c r="R168" s="159"/>
      <c r="S168" s="159"/>
      <c r="T168" s="159"/>
      <c r="U168" s="159"/>
      <c r="V168" s="159"/>
      <c r="W168" s="159"/>
      <c r="X168" s="159"/>
      <c r="Y168" s="159"/>
    </row>
    <row r="169" spans="1:25" s="160" customFormat="1" ht="15.75" hidden="1" customHeight="1" x14ac:dyDescent="0.25">
      <c r="A169" s="174"/>
      <c r="B169" s="186"/>
      <c r="C169" s="186"/>
      <c r="D169" s="186"/>
      <c r="E169" s="186"/>
      <c r="F169" s="186"/>
      <c r="G169" s="186"/>
      <c r="H169" s="186"/>
      <c r="I169" s="186"/>
      <c r="J169" s="159"/>
      <c r="K169" s="159"/>
      <c r="L169" s="159"/>
      <c r="M169" s="159"/>
      <c r="N169" s="159"/>
      <c r="O169" s="159"/>
      <c r="P169" s="159"/>
      <c r="Q169" s="159"/>
      <c r="R169" s="159"/>
      <c r="S169" s="159"/>
      <c r="T169" s="159"/>
      <c r="U169" s="159"/>
      <c r="V169" s="159"/>
      <c r="W169" s="159"/>
      <c r="X169" s="159"/>
      <c r="Y169" s="159"/>
    </row>
    <row r="170" spans="1:25" s="160" customFormat="1" ht="38.25" hidden="1" customHeight="1" x14ac:dyDescent="0.25">
      <c r="A170" s="164"/>
      <c r="B170" s="284" t="s">
        <v>114</v>
      </c>
      <c r="C170" s="284"/>
      <c r="D170" s="284"/>
      <c r="E170" s="285"/>
      <c r="F170" s="286"/>
      <c r="G170" s="287"/>
      <c r="H170" s="288"/>
      <c r="I170" s="287"/>
      <c r="J170" s="165"/>
      <c r="K170" s="165"/>
      <c r="L170" s="165"/>
      <c r="M170" s="165"/>
      <c r="N170" s="187" t="e">
        <f>'[3]Name of Bidder'!C132</f>
        <v>#REF!</v>
      </c>
      <c r="O170" s="165"/>
      <c r="P170" s="165"/>
      <c r="Q170" s="165"/>
      <c r="R170" s="165"/>
      <c r="S170" s="165"/>
      <c r="T170" s="165"/>
      <c r="U170" s="165"/>
      <c r="V170" s="165"/>
      <c r="W170" s="165"/>
      <c r="X170" s="165"/>
      <c r="Y170" s="165"/>
    </row>
    <row r="171" spans="1:25" s="160" customFormat="1" ht="56.25" hidden="1" customHeight="1" x14ac:dyDescent="0.25">
      <c r="A171" s="179"/>
      <c r="B171" s="284" t="s">
        <v>115</v>
      </c>
      <c r="C171" s="284"/>
      <c r="D171" s="284"/>
      <c r="E171" s="285"/>
      <c r="F171" s="286"/>
      <c r="G171" s="287"/>
      <c r="H171" s="288"/>
      <c r="I171" s="287"/>
      <c r="J171" s="165"/>
      <c r="K171" s="165"/>
      <c r="L171" s="165"/>
      <c r="M171" s="165"/>
      <c r="N171" s="188" t="e">
        <f>'[3]Name of Bidder'!C137</f>
        <v>#REF!</v>
      </c>
      <c r="O171" s="165"/>
      <c r="P171" s="165"/>
      <c r="Q171" s="165"/>
      <c r="R171" s="165"/>
      <c r="S171" s="165"/>
      <c r="T171" s="165"/>
      <c r="U171" s="165"/>
      <c r="V171" s="165"/>
      <c r="W171" s="165"/>
      <c r="X171" s="165"/>
      <c r="Y171" s="165"/>
    </row>
    <row r="172" spans="1:25" s="160" customFormat="1" ht="44.25" hidden="1" customHeight="1" x14ac:dyDescent="0.25">
      <c r="A172" s="170">
        <v>1</v>
      </c>
      <c r="B172" s="289" t="s">
        <v>68</v>
      </c>
      <c r="C172" s="289"/>
      <c r="D172" s="289"/>
      <c r="E172" s="290"/>
      <c r="F172" s="291"/>
      <c r="G172" s="292"/>
      <c r="H172" s="293"/>
      <c r="I172" s="292"/>
      <c r="J172" s="159"/>
      <c r="K172" s="159"/>
      <c r="L172" s="159"/>
      <c r="M172" s="159"/>
      <c r="N172" s="188" t="e">
        <f>'[3]Name of Bidder'!C142</f>
        <v>#REF!</v>
      </c>
      <c r="O172" s="159"/>
      <c r="P172" s="159"/>
      <c r="Q172" s="159"/>
      <c r="R172" s="159"/>
      <c r="S172" s="159"/>
      <c r="T172" s="159"/>
      <c r="U172" s="159"/>
      <c r="V172" s="159"/>
      <c r="W172" s="159"/>
      <c r="X172" s="159"/>
      <c r="Y172" s="159"/>
    </row>
    <row r="173" spans="1:25" s="160" customFormat="1" ht="14.25" hidden="1" customHeight="1" x14ac:dyDescent="0.25">
      <c r="A173" s="172"/>
      <c r="B173" s="166"/>
      <c r="C173" s="166"/>
      <c r="D173" s="166"/>
      <c r="E173" s="166"/>
      <c r="F173" s="173"/>
      <c r="G173" s="173"/>
      <c r="H173" s="173"/>
      <c r="I173" s="173"/>
      <c r="J173" s="159"/>
      <c r="K173" s="159"/>
      <c r="L173" s="159"/>
      <c r="M173" s="159"/>
      <c r="N173" s="159"/>
      <c r="O173" s="159"/>
      <c r="P173" s="159"/>
      <c r="Q173" s="159"/>
      <c r="R173" s="159"/>
      <c r="S173" s="159"/>
      <c r="T173" s="159"/>
      <c r="U173" s="159"/>
      <c r="V173" s="159"/>
      <c r="W173" s="159"/>
      <c r="X173" s="159"/>
      <c r="Y173" s="159"/>
    </row>
    <row r="174" spans="1:25" s="160" customFormat="1" ht="36.75" hidden="1" customHeight="1" x14ac:dyDescent="0.25">
      <c r="A174" s="170">
        <v>2</v>
      </c>
      <c r="B174" s="289" t="s">
        <v>69</v>
      </c>
      <c r="C174" s="289"/>
      <c r="D174" s="289"/>
      <c r="E174" s="290"/>
      <c r="F174" s="291"/>
      <c r="G174" s="292"/>
      <c r="H174" s="293"/>
      <c r="I174" s="292"/>
      <c r="J174" s="159"/>
      <c r="K174" s="159"/>
      <c r="L174" s="159"/>
      <c r="M174" s="159"/>
      <c r="N174" s="159"/>
      <c r="O174" s="159"/>
      <c r="P174" s="159"/>
      <c r="Q174" s="159"/>
      <c r="R174" s="159"/>
      <c r="S174" s="159"/>
      <c r="T174" s="159"/>
      <c r="U174" s="159"/>
      <c r="V174" s="159"/>
      <c r="W174" s="159"/>
      <c r="X174" s="159"/>
      <c r="Y174" s="159"/>
    </row>
    <row r="175" spans="1:25" s="160" customFormat="1" ht="14.25" hidden="1" customHeight="1" x14ac:dyDescent="0.25">
      <c r="A175" s="172"/>
      <c r="B175" s="173"/>
      <c r="C175" s="173"/>
      <c r="D175" s="173"/>
      <c r="E175" s="173"/>
      <c r="F175" s="173"/>
      <c r="G175" s="173"/>
      <c r="H175" s="173"/>
      <c r="I175" s="173"/>
      <c r="J175" s="159"/>
      <c r="K175" s="159"/>
      <c r="L175" s="159"/>
      <c r="M175" s="159"/>
      <c r="N175" s="159"/>
      <c r="O175" s="159"/>
      <c r="P175" s="159"/>
      <c r="Q175" s="159"/>
      <c r="R175" s="159"/>
      <c r="S175" s="159"/>
      <c r="T175" s="159"/>
      <c r="U175" s="159"/>
      <c r="V175" s="159"/>
      <c r="W175" s="159"/>
      <c r="X175" s="159"/>
      <c r="Y175" s="159"/>
    </row>
    <row r="176" spans="1:25" s="160" customFormat="1" ht="23.25" hidden="1" customHeight="1" x14ac:dyDescent="0.25">
      <c r="A176" s="272">
        <v>3</v>
      </c>
      <c r="B176" s="274" t="e">
        <f>IF([3]Cover!D126 = "Sole Bidder", "Name and Address of the Employer/Utility for whom the Contract was executed by the firm ", " Name and Address of the Employer/Utility for whom the Contract was executed by the firm/Partner of a JV")</f>
        <v>#REF!</v>
      </c>
      <c r="C176" s="275"/>
      <c r="D176" s="275"/>
      <c r="E176" s="276"/>
      <c r="F176" s="278"/>
      <c r="G176" s="279"/>
      <c r="H176" s="280"/>
      <c r="I176" s="279"/>
      <c r="J176" s="159"/>
      <c r="K176" s="159"/>
      <c r="L176" s="159"/>
      <c r="M176" s="159"/>
      <c r="N176" s="159"/>
      <c r="O176" s="159"/>
      <c r="P176" s="159"/>
      <c r="Q176" s="159"/>
      <c r="R176" s="159"/>
      <c r="S176" s="159"/>
      <c r="T176" s="159"/>
      <c r="U176" s="159"/>
      <c r="V176" s="159"/>
      <c r="W176" s="159"/>
      <c r="X176" s="159"/>
      <c r="Y176" s="159"/>
    </row>
    <row r="177" spans="1:25" s="160" customFormat="1" ht="21" hidden="1" customHeight="1" x14ac:dyDescent="0.25">
      <c r="A177" s="273"/>
      <c r="B177" s="254"/>
      <c r="C177" s="255"/>
      <c r="D177" s="255"/>
      <c r="E177" s="277"/>
      <c r="F177" s="281"/>
      <c r="G177" s="282"/>
      <c r="H177" s="283"/>
      <c r="I177" s="282"/>
      <c r="J177" s="159"/>
      <c r="K177" s="159"/>
      <c r="L177" s="159"/>
      <c r="M177" s="159"/>
      <c r="N177" s="159"/>
      <c r="O177" s="159"/>
      <c r="P177" s="159"/>
      <c r="Q177" s="159"/>
      <c r="R177" s="159"/>
      <c r="S177" s="159"/>
      <c r="T177" s="159"/>
      <c r="U177" s="159"/>
      <c r="V177" s="159"/>
      <c r="W177" s="159"/>
      <c r="X177" s="159"/>
      <c r="Y177" s="159"/>
    </row>
    <row r="178" spans="1:25" s="160" customFormat="1" ht="20.25" hidden="1" customHeight="1" x14ac:dyDescent="0.25">
      <c r="A178" s="273"/>
      <c r="B178" s="254"/>
      <c r="C178" s="255"/>
      <c r="D178" s="255"/>
      <c r="E178" s="277"/>
      <c r="F178" s="281"/>
      <c r="G178" s="282"/>
      <c r="H178" s="283"/>
      <c r="I178" s="282"/>
      <c r="J178" s="159"/>
      <c r="K178" s="159"/>
      <c r="L178" s="159"/>
      <c r="M178" s="159"/>
      <c r="N178" s="159"/>
      <c r="O178" s="159"/>
      <c r="P178" s="159"/>
      <c r="Q178" s="159"/>
      <c r="R178" s="159"/>
      <c r="S178" s="159"/>
      <c r="T178" s="159"/>
      <c r="U178" s="159"/>
      <c r="V178" s="159"/>
      <c r="W178" s="159"/>
      <c r="X178" s="159"/>
      <c r="Y178" s="159"/>
    </row>
    <row r="179" spans="1:25" s="160" customFormat="1" ht="21" hidden="1" customHeight="1" x14ac:dyDescent="0.25">
      <c r="A179" s="273"/>
      <c r="B179" s="254"/>
      <c r="C179" s="255"/>
      <c r="D179" s="255"/>
      <c r="E179" s="277"/>
      <c r="H179" s="283"/>
      <c r="I179" s="282"/>
      <c r="J179" s="159"/>
      <c r="K179" s="159"/>
      <c r="L179" s="159"/>
      <c r="M179" s="159"/>
      <c r="N179" s="159"/>
      <c r="O179" s="159"/>
      <c r="P179" s="159"/>
      <c r="Q179" s="159"/>
      <c r="R179" s="159"/>
      <c r="S179" s="159"/>
      <c r="T179" s="159"/>
      <c r="U179" s="159"/>
      <c r="V179" s="159"/>
      <c r="W179" s="159"/>
      <c r="X179" s="159"/>
      <c r="Y179" s="159"/>
    </row>
    <row r="180" spans="1:25" s="160" customFormat="1" ht="24.95" hidden="1" customHeight="1" x14ac:dyDescent="0.25">
      <c r="A180" s="174"/>
      <c r="E180" s="175" t="s">
        <v>71</v>
      </c>
      <c r="F180" s="262"/>
      <c r="G180" s="263"/>
      <c r="H180" s="264"/>
      <c r="I180" s="263"/>
      <c r="J180" s="159"/>
      <c r="K180" s="159"/>
      <c r="L180" s="159"/>
      <c r="M180" s="159"/>
      <c r="N180" s="159"/>
      <c r="O180" s="159"/>
      <c r="P180" s="159"/>
      <c r="Q180" s="281"/>
      <c r="R180" s="282"/>
      <c r="S180" s="159"/>
      <c r="T180" s="159"/>
      <c r="U180" s="159"/>
      <c r="V180" s="159"/>
      <c r="W180" s="159"/>
      <c r="X180" s="159"/>
      <c r="Y180" s="159"/>
    </row>
    <row r="181" spans="1:25" s="160" customFormat="1" ht="24.95" hidden="1" customHeight="1" x14ac:dyDescent="0.25">
      <c r="A181" s="174"/>
      <c r="E181" s="175" t="s">
        <v>72</v>
      </c>
      <c r="F181" s="262"/>
      <c r="G181" s="263"/>
      <c r="H181" s="264"/>
      <c r="I181" s="263"/>
      <c r="J181" s="159"/>
      <c r="K181" s="159"/>
      <c r="L181" s="159"/>
      <c r="M181" s="159"/>
      <c r="N181" s="159"/>
      <c r="O181" s="159"/>
      <c r="P181" s="159"/>
      <c r="Q181" s="159"/>
      <c r="R181" s="159"/>
      <c r="S181" s="159"/>
      <c r="T181" s="159"/>
      <c r="U181" s="159"/>
      <c r="V181" s="159"/>
      <c r="W181" s="159"/>
      <c r="X181" s="159"/>
      <c r="Y181" s="159"/>
    </row>
    <row r="182" spans="1:25" s="160" customFormat="1" ht="24.95" hidden="1" customHeight="1" x14ac:dyDescent="0.25">
      <c r="A182" s="174"/>
      <c r="B182" s="176"/>
      <c r="C182" s="176"/>
      <c r="D182" s="176"/>
      <c r="E182" s="177" t="s">
        <v>73</v>
      </c>
      <c r="F182" s="265"/>
      <c r="G182" s="266"/>
      <c r="H182" s="267"/>
      <c r="I182" s="266"/>
      <c r="J182" s="159"/>
      <c r="K182" s="159"/>
      <c r="L182" s="159"/>
      <c r="M182" s="159"/>
      <c r="N182" s="159"/>
      <c r="O182" s="159"/>
      <c r="P182" s="159"/>
      <c r="Q182" s="159"/>
      <c r="R182" s="159"/>
      <c r="S182" s="159"/>
      <c r="T182" s="159"/>
      <c r="U182" s="159"/>
      <c r="V182" s="159"/>
      <c r="W182" s="159"/>
      <c r="X182" s="159"/>
      <c r="Y182" s="159"/>
    </row>
    <row r="183" spans="1:25" s="160" customFormat="1" ht="20.25" hidden="1" customHeight="1" x14ac:dyDescent="0.25">
      <c r="A183" s="174"/>
      <c r="B183" s="161"/>
      <c r="C183" s="161"/>
      <c r="D183" s="161"/>
      <c r="E183" s="175"/>
      <c r="F183" s="163"/>
      <c r="G183" s="163"/>
      <c r="H183" s="163"/>
      <c r="I183" s="163"/>
      <c r="J183" s="159"/>
      <c r="K183" s="159"/>
      <c r="L183" s="159"/>
      <c r="M183" s="159"/>
      <c r="N183" s="159"/>
      <c r="O183" s="159"/>
      <c r="P183" s="159"/>
      <c r="Q183" s="159"/>
      <c r="R183" s="159"/>
      <c r="S183" s="159"/>
      <c r="T183" s="159"/>
      <c r="U183" s="159"/>
      <c r="V183" s="159"/>
      <c r="W183" s="159"/>
      <c r="X183" s="159"/>
      <c r="Y183" s="159"/>
    </row>
    <row r="184" spans="1:25" s="160" customFormat="1" ht="45.75" hidden="1" customHeight="1" x14ac:dyDescent="0.25">
      <c r="A184" s="189" t="s">
        <v>74</v>
      </c>
      <c r="B184" s="268" t="s">
        <v>116</v>
      </c>
      <c r="C184" s="250"/>
      <c r="D184" s="250"/>
      <c r="E184" s="250"/>
      <c r="I184" s="180"/>
      <c r="J184" s="159"/>
      <c r="K184" s="159"/>
      <c r="L184" s="159"/>
      <c r="M184" s="159"/>
      <c r="N184" s="159"/>
      <c r="O184" s="159"/>
      <c r="P184" s="159"/>
      <c r="Q184" s="159"/>
      <c r="R184" s="159"/>
      <c r="S184" s="159"/>
      <c r="T184" s="159"/>
      <c r="U184" s="159"/>
      <c r="V184" s="159"/>
      <c r="W184" s="159"/>
      <c r="X184" s="159"/>
      <c r="Y184" s="159"/>
    </row>
    <row r="185" spans="1:25" s="160" customFormat="1" ht="64.5" hidden="1" customHeight="1" x14ac:dyDescent="0.25">
      <c r="A185" s="179"/>
      <c r="B185" s="269" t="s">
        <v>117</v>
      </c>
      <c r="C185" s="270"/>
      <c r="D185" s="270"/>
      <c r="E185" s="271"/>
      <c r="F185" s="252"/>
      <c r="G185" s="253"/>
      <c r="H185" s="252"/>
      <c r="I185" s="253"/>
      <c r="J185" s="159"/>
      <c r="K185" s="159"/>
      <c r="L185" s="159"/>
      <c r="M185" s="159"/>
      <c r="N185" s="159"/>
      <c r="O185" s="159"/>
      <c r="P185" s="159"/>
      <c r="Q185" s="159"/>
      <c r="S185" s="159"/>
      <c r="T185" s="159"/>
      <c r="U185" s="159"/>
      <c r="V185" s="159"/>
      <c r="W185" s="159"/>
      <c r="X185" s="159"/>
      <c r="Y185" s="159"/>
    </row>
    <row r="186" spans="1:25" s="160" customFormat="1" ht="13.5" hidden="1" customHeight="1" x14ac:dyDescent="0.25">
      <c r="A186" s="179"/>
      <c r="B186" s="161"/>
      <c r="C186" s="161"/>
      <c r="D186" s="161"/>
      <c r="E186" s="175"/>
      <c r="F186" s="163"/>
      <c r="G186" s="163"/>
      <c r="H186" s="163"/>
      <c r="I186" s="182"/>
      <c r="J186" s="159"/>
      <c r="K186" s="159"/>
      <c r="L186" s="159"/>
      <c r="M186" s="159"/>
      <c r="N186" s="159"/>
      <c r="O186" s="159"/>
      <c r="P186" s="159"/>
      <c r="Q186" s="159"/>
      <c r="R186" s="159"/>
      <c r="S186" s="159"/>
      <c r="T186" s="159"/>
      <c r="U186" s="159"/>
      <c r="V186" s="159"/>
      <c r="W186" s="159"/>
      <c r="X186" s="159"/>
      <c r="Y186" s="159"/>
    </row>
    <row r="187" spans="1:25" s="160" customFormat="1" ht="10.5" hidden="1" customHeight="1" x14ac:dyDescent="0.25">
      <c r="A187" s="174"/>
      <c r="B187" s="161"/>
      <c r="C187" s="161"/>
      <c r="D187" s="161"/>
      <c r="E187" s="175"/>
      <c r="F187" s="163"/>
      <c r="G187" s="163"/>
      <c r="H187" s="163"/>
      <c r="I187" s="182"/>
      <c r="J187" s="159"/>
      <c r="K187" s="159"/>
      <c r="L187" s="159"/>
      <c r="M187" s="159"/>
      <c r="N187" s="159"/>
      <c r="O187" s="159"/>
      <c r="P187" s="159"/>
      <c r="Q187" s="159"/>
      <c r="R187" s="159"/>
      <c r="S187" s="159"/>
      <c r="T187" s="159"/>
      <c r="U187" s="159"/>
      <c r="V187" s="159"/>
      <c r="W187" s="159"/>
      <c r="X187" s="159"/>
      <c r="Y187" s="159"/>
    </row>
    <row r="188" spans="1:25" s="160" customFormat="1" ht="24.95" hidden="1" customHeight="1" x14ac:dyDescent="0.25">
      <c r="A188" s="174"/>
      <c r="B188" s="250" t="s">
        <v>78</v>
      </c>
      <c r="C188" s="250"/>
      <c r="D188" s="250"/>
      <c r="E188" s="251"/>
      <c r="F188" s="252"/>
      <c r="G188" s="253"/>
      <c r="H188" s="252"/>
      <c r="I188" s="253"/>
      <c r="J188" s="159"/>
      <c r="K188" s="159"/>
      <c r="L188" s="159"/>
      <c r="M188" s="159"/>
      <c r="N188" s="159"/>
      <c r="O188" s="159"/>
      <c r="P188" s="159"/>
      <c r="Q188" s="159"/>
      <c r="R188" s="159"/>
      <c r="S188" s="159"/>
      <c r="T188" s="159"/>
      <c r="U188" s="159"/>
      <c r="V188" s="159"/>
      <c r="W188" s="159"/>
      <c r="X188" s="159"/>
      <c r="Y188" s="159"/>
    </row>
    <row r="189" spans="1:25" s="160" customFormat="1" ht="11.25" hidden="1" customHeight="1" x14ac:dyDescent="0.25">
      <c r="A189" s="174"/>
      <c r="B189" s="161"/>
      <c r="C189" s="161"/>
      <c r="D189" s="161"/>
      <c r="E189" s="175"/>
      <c r="F189" s="163"/>
      <c r="G189" s="163"/>
      <c r="H189" s="163"/>
      <c r="I189" s="182"/>
      <c r="J189" s="159"/>
      <c r="K189" s="159"/>
      <c r="L189" s="159"/>
      <c r="M189" s="159"/>
      <c r="N189" s="159"/>
      <c r="O189" s="159"/>
      <c r="P189" s="159"/>
      <c r="Q189" s="159"/>
      <c r="R189" s="159"/>
      <c r="S189" s="159"/>
      <c r="T189" s="159"/>
      <c r="U189" s="159"/>
      <c r="V189" s="159"/>
      <c r="W189" s="159"/>
      <c r="X189" s="159"/>
      <c r="Y189" s="159"/>
    </row>
    <row r="190" spans="1:25" s="160" customFormat="1" ht="74.25" hidden="1" customHeight="1" x14ac:dyDescent="0.25">
      <c r="A190" s="189" t="s">
        <v>79</v>
      </c>
      <c r="B190" s="254" t="s">
        <v>118</v>
      </c>
      <c r="C190" s="255"/>
      <c r="D190" s="255"/>
      <c r="E190" s="256"/>
      <c r="F190" s="252"/>
      <c r="G190" s="253"/>
      <c r="H190" s="252"/>
      <c r="I190" s="253"/>
      <c r="J190" s="159"/>
      <c r="K190" s="159"/>
      <c r="L190" s="159"/>
      <c r="M190" s="159"/>
      <c r="N190" s="159"/>
      <c r="O190" s="159"/>
      <c r="P190" s="159"/>
      <c r="Q190" s="159"/>
      <c r="R190" s="159"/>
      <c r="S190" s="159"/>
      <c r="T190" s="159"/>
      <c r="U190" s="159"/>
      <c r="V190" s="159"/>
      <c r="W190" s="159"/>
      <c r="X190" s="159"/>
      <c r="Y190" s="159"/>
    </row>
    <row r="191" spans="1:25" s="160" customFormat="1" ht="11.25" hidden="1" customHeight="1" x14ac:dyDescent="0.25">
      <c r="A191" s="174"/>
      <c r="B191" s="161"/>
      <c r="C191" s="161"/>
      <c r="D191" s="161"/>
      <c r="E191" s="175"/>
      <c r="F191" s="163"/>
      <c r="G191" s="163"/>
      <c r="H191" s="163"/>
      <c r="I191" s="182"/>
      <c r="J191" s="159"/>
      <c r="K191" s="159"/>
      <c r="L191" s="159"/>
      <c r="M191" s="159"/>
      <c r="N191" s="159"/>
      <c r="O191" s="159"/>
      <c r="P191" s="159"/>
      <c r="Q191" s="159"/>
      <c r="R191" s="159"/>
      <c r="T191" s="159"/>
      <c r="U191" s="159"/>
      <c r="V191" s="159"/>
      <c r="W191" s="159"/>
      <c r="X191" s="159"/>
      <c r="Y191" s="159"/>
    </row>
    <row r="192" spans="1:25" s="160" customFormat="1" ht="36" hidden="1" customHeight="1" x14ac:dyDescent="0.25">
      <c r="A192" s="174"/>
      <c r="B192" s="257" t="s">
        <v>119</v>
      </c>
      <c r="C192" s="257"/>
      <c r="D192" s="257"/>
      <c r="E192" s="258"/>
      <c r="F192" s="190"/>
      <c r="G192" s="191"/>
      <c r="H192" s="190"/>
      <c r="I192" s="192"/>
      <c r="J192" s="159"/>
      <c r="K192" s="159"/>
      <c r="L192" s="159"/>
      <c r="M192" s="159"/>
      <c r="N192" s="159"/>
      <c r="O192" s="159"/>
      <c r="P192" s="159"/>
      <c r="Q192" s="159"/>
      <c r="R192" s="159"/>
      <c r="S192" s="159"/>
      <c r="T192" s="159"/>
      <c r="U192" s="159"/>
      <c r="V192" s="159"/>
      <c r="W192" s="159"/>
      <c r="X192" s="159"/>
      <c r="Y192" s="159"/>
    </row>
    <row r="193" spans="1:25" s="160" customFormat="1" ht="36" hidden="1" customHeight="1" x14ac:dyDescent="0.25">
      <c r="A193" s="174"/>
      <c r="B193" s="250" t="s">
        <v>82</v>
      </c>
      <c r="C193" s="250"/>
      <c r="D193" s="250"/>
      <c r="E193" s="251"/>
      <c r="F193" s="193"/>
      <c r="G193" s="194"/>
      <c r="H193" s="193"/>
      <c r="I193" s="195"/>
      <c r="J193" s="159"/>
      <c r="K193" s="159"/>
      <c r="L193" s="159"/>
      <c r="M193" s="159"/>
      <c r="N193" s="159"/>
      <c r="O193" s="159"/>
      <c r="P193" s="159"/>
      <c r="Q193" s="159"/>
      <c r="R193" s="159"/>
      <c r="S193" s="159"/>
      <c r="T193" s="159"/>
      <c r="U193" s="159"/>
      <c r="V193" s="159"/>
      <c r="W193" s="159"/>
      <c r="X193" s="159"/>
      <c r="Y193" s="159"/>
    </row>
    <row r="194" spans="1:25" s="160" customFormat="1" ht="15.75" hidden="1" customHeight="1" x14ac:dyDescent="0.25">
      <c r="A194" s="174"/>
      <c r="B194" s="196"/>
      <c r="C194" s="196"/>
      <c r="D194" s="196"/>
      <c r="E194" s="196"/>
      <c r="F194" s="259"/>
      <c r="G194" s="260"/>
      <c r="H194" s="259"/>
      <c r="I194" s="261"/>
      <c r="J194" s="159"/>
      <c r="K194" s="159"/>
      <c r="L194" s="159"/>
      <c r="M194" s="159"/>
      <c r="N194" s="159"/>
      <c r="O194" s="159"/>
      <c r="P194" s="159"/>
      <c r="Q194" s="159"/>
      <c r="R194" s="159"/>
      <c r="S194" s="159"/>
      <c r="T194" s="159"/>
      <c r="U194" s="159"/>
      <c r="V194" s="159"/>
      <c r="W194" s="159"/>
      <c r="X194" s="159"/>
      <c r="Y194" s="159"/>
    </row>
    <row r="195" spans="1:25" s="160" customFormat="1" ht="13.5" hidden="1" customHeight="1" x14ac:dyDescent="0.25">
      <c r="A195" s="174"/>
      <c r="B195" s="156"/>
      <c r="C195" s="156"/>
      <c r="D195" s="156"/>
      <c r="E195" s="156"/>
      <c r="F195" s="245"/>
      <c r="G195" s="246"/>
      <c r="H195" s="193"/>
      <c r="I195" s="195"/>
      <c r="J195" s="159"/>
      <c r="K195" s="159"/>
      <c r="L195" s="159"/>
      <c r="M195" s="159"/>
      <c r="N195" s="159"/>
      <c r="O195" s="159"/>
      <c r="P195" s="159"/>
      <c r="Q195" s="159"/>
      <c r="R195" s="159"/>
      <c r="S195" s="159"/>
      <c r="T195" s="159"/>
      <c r="U195" s="159"/>
      <c r="V195" s="159"/>
      <c r="W195" s="159"/>
      <c r="X195" s="159"/>
      <c r="Y195" s="159"/>
    </row>
    <row r="196" spans="1:25" s="160" customFormat="1" ht="7.5" hidden="1" customHeight="1" x14ac:dyDescent="0.25">
      <c r="A196" s="174"/>
      <c r="B196" s="197"/>
      <c r="C196" s="197"/>
      <c r="D196" s="197"/>
      <c r="E196" s="197"/>
      <c r="F196" s="247"/>
      <c r="G196" s="248"/>
      <c r="H196" s="247"/>
      <c r="I196" s="249"/>
      <c r="J196" s="159"/>
      <c r="K196" s="159"/>
      <c r="L196" s="159"/>
      <c r="M196" s="159"/>
      <c r="N196" s="159"/>
      <c r="O196" s="159"/>
      <c r="P196" s="159"/>
      <c r="Q196" s="159"/>
      <c r="R196" s="159"/>
      <c r="S196" s="159"/>
      <c r="T196" s="159"/>
      <c r="U196" s="159"/>
      <c r="V196" s="159"/>
      <c r="W196" s="159"/>
      <c r="X196" s="159"/>
      <c r="Y196" s="159"/>
    </row>
    <row r="197" spans="1:25" ht="53.25" customHeight="1" x14ac:dyDescent="0.25">
      <c r="A197" s="198"/>
      <c r="B197" s="220" t="s">
        <v>120</v>
      </c>
      <c r="C197" s="221"/>
      <c r="D197" s="221"/>
      <c r="E197" s="221"/>
      <c r="F197" s="221"/>
      <c r="G197" s="221"/>
      <c r="H197" s="222"/>
      <c r="I197" s="199"/>
    </row>
    <row r="198" spans="1:25" ht="9" customHeight="1" x14ac:dyDescent="0.25">
      <c r="A198" s="200"/>
      <c r="B198" s="303"/>
      <c r="C198" s="303"/>
      <c r="D198" s="303"/>
      <c r="E198" s="303"/>
      <c r="F198" s="303"/>
      <c r="G198" s="303"/>
      <c r="H198" s="303"/>
      <c r="I198" s="303"/>
    </row>
    <row r="199" spans="1:25" ht="61.5" customHeight="1" x14ac:dyDescent="0.25">
      <c r="A199" s="198"/>
      <c r="B199" s="219" t="s">
        <v>121</v>
      </c>
      <c r="C199" s="219"/>
      <c r="D199" s="219"/>
      <c r="E199" s="219"/>
      <c r="F199" s="219"/>
      <c r="G199" s="219"/>
      <c r="H199" s="219"/>
      <c r="I199" s="199"/>
    </row>
    <row r="200" spans="1:25" ht="15.75" customHeight="1" x14ac:dyDescent="0.25">
      <c r="A200" s="304"/>
      <c r="B200" s="305"/>
      <c r="C200" s="305"/>
      <c r="D200" s="305"/>
      <c r="E200" s="305"/>
      <c r="F200" s="305"/>
      <c r="G200" s="305"/>
      <c r="H200" s="305"/>
      <c r="I200" s="306"/>
    </row>
    <row r="201" spans="1:25" ht="82.5" customHeight="1" x14ac:dyDescent="0.25">
      <c r="A201" s="198"/>
      <c r="B201" s="323" t="s">
        <v>122</v>
      </c>
      <c r="C201" s="323"/>
      <c r="D201" s="323"/>
      <c r="E201" s="323"/>
      <c r="F201" s="323"/>
      <c r="G201" s="323"/>
      <c r="H201" s="323"/>
      <c r="I201" s="199"/>
    </row>
    <row r="202" spans="1:25" ht="9" customHeight="1" x14ac:dyDescent="0.25">
      <c r="A202" s="200"/>
      <c r="B202" s="303"/>
      <c r="C202" s="303"/>
      <c r="D202" s="303"/>
      <c r="E202" s="303"/>
      <c r="F202" s="303"/>
      <c r="G202" s="303"/>
      <c r="H202" s="303"/>
      <c r="I202" s="303"/>
    </row>
    <row r="203" spans="1:25" ht="74.25" customHeight="1" x14ac:dyDescent="0.25">
      <c r="A203" s="198"/>
      <c r="B203" s="219" t="s">
        <v>123</v>
      </c>
      <c r="C203" s="219"/>
      <c r="D203" s="219"/>
      <c r="E203" s="219"/>
      <c r="F203" s="219"/>
      <c r="G203" s="219"/>
      <c r="H203" s="219"/>
      <c r="I203" s="199"/>
    </row>
    <row r="204" spans="1:25" s="160" customFormat="1" ht="36.75" customHeight="1" x14ac:dyDescent="0.25">
      <c r="A204" s="178"/>
      <c r="B204" s="243" t="s">
        <v>97</v>
      </c>
      <c r="C204" s="243"/>
      <c r="D204" s="243"/>
      <c r="E204" s="243"/>
      <c r="F204" s="244"/>
      <c r="G204" s="244"/>
      <c r="H204" s="244"/>
      <c r="I204" s="244"/>
      <c r="J204" s="159"/>
      <c r="K204" s="159"/>
      <c r="L204" s="159"/>
      <c r="M204" s="159"/>
      <c r="N204" s="159"/>
      <c r="O204" s="159"/>
      <c r="P204" s="159"/>
      <c r="Q204" s="159"/>
      <c r="R204" s="159"/>
      <c r="S204" s="159"/>
      <c r="T204" s="159"/>
      <c r="U204" s="159"/>
      <c r="V204" s="159"/>
      <c r="W204" s="159"/>
      <c r="X204" s="159"/>
      <c r="Y204" s="159"/>
    </row>
    <row r="205" spans="1:25" s="160" customFormat="1" ht="21" hidden="1" customHeight="1" x14ac:dyDescent="0.25">
      <c r="A205" s="161"/>
      <c r="B205" s="163"/>
      <c r="C205" s="163"/>
      <c r="D205" s="163"/>
      <c r="E205" s="163"/>
      <c r="F205" s="173"/>
      <c r="G205" s="173"/>
      <c r="H205" s="173"/>
      <c r="I205" s="201"/>
      <c r="J205" s="165"/>
      <c r="K205" s="165"/>
      <c r="L205" s="165"/>
      <c r="M205" s="165"/>
      <c r="N205" s="171"/>
      <c r="O205" s="165"/>
      <c r="P205" s="165"/>
      <c r="Q205" s="165"/>
      <c r="R205" s="165"/>
      <c r="S205" s="165"/>
      <c r="T205" s="165"/>
      <c r="U205" s="165"/>
      <c r="V205" s="165"/>
      <c r="W205" s="165"/>
      <c r="X205" s="165"/>
      <c r="Y205" s="165"/>
    </row>
    <row r="206" spans="1:25" s="160" customFormat="1" ht="10.5" hidden="1" customHeight="1" x14ac:dyDescent="0.25">
      <c r="A206" s="161"/>
      <c r="B206" s="163"/>
      <c r="C206" s="163"/>
      <c r="D206" s="163"/>
      <c r="E206" s="163"/>
      <c r="F206" s="173"/>
      <c r="G206" s="173"/>
      <c r="H206" s="173"/>
      <c r="I206" s="201"/>
      <c r="J206" s="165"/>
      <c r="K206" s="165"/>
      <c r="L206" s="165"/>
      <c r="M206" s="165"/>
      <c r="N206" s="171"/>
      <c r="O206" s="165"/>
      <c r="P206" s="165"/>
      <c r="Q206" s="165"/>
      <c r="R206" s="165"/>
      <c r="S206" s="165"/>
      <c r="T206" s="165"/>
      <c r="U206" s="165"/>
      <c r="V206" s="165"/>
      <c r="W206" s="165"/>
      <c r="X206" s="165"/>
      <c r="Y206" s="165"/>
    </row>
    <row r="207" spans="1:25" s="160" customFormat="1" ht="10.5" hidden="1" customHeight="1" x14ac:dyDescent="0.25">
      <c r="A207" s="161"/>
      <c r="B207" s="163"/>
      <c r="C207" s="163"/>
      <c r="D207" s="163"/>
      <c r="E207" s="163"/>
      <c r="F207" s="173"/>
      <c r="G207" s="173"/>
      <c r="H207" s="173"/>
      <c r="I207" s="201"/>
      <c r="J207" s="165"/>
      <c r="K207" s="165"/>
      <c r="L207" s="165"/>
      <c r="M207" s="165"/>
      <c r="N207" s="171"/>
      <c r="O207" s="165"/>
      <c r="P207" s="165"/>
      <c r="Q207" s="165"/>
      <c r="R207" s="165"/>
      <c r="S207" s="165"/>
      <c r="T207" s="165"/>
      <c r="U207" s="165"/>
      <c r="V207" s="165"/>
      <c r="W207" s="165"/>
      <c r="X207" s="165"/>
      <c r="Y207" s="165"/>
    </row>
    <row r="208" spans="1:25" s="160" customFormat="1" ht="10.5" hidden="1" customHeight="1" x14ac:dyDescent="0.25">
      <c r="A208" s="161"/>
      <c r="B208" s="163"/>
      <c r="C208" s="163"/>
      <c r="D208" s="163"/>
      <c r="E208" s="163"/>
      <c r="F208" s="173"/>
      <c r="G208" s="173"/>
      <c r="H208" s="173"/>
      <c r="I208" s="201"/>
      <c r="J208" s="165"/>
      <c r="K208" s="165"/>
      <c r="L208" s="165"/>
      <c r="M208" s="165"/>
      <c r="N208" s="171"/>
      <c r="O208" s="165"/>
      <c r="P208" s="165"/>
      <c r="Q208" s="165"/>
      <c r="R208" s="165"/>
      <c r="S208" s="165"/>
      <c r="T208" s="165"/>
      <c r="U208" s="165"/>
      <c r="V208" s="165"/>
      <c r="W208" s="165"/>
      <c r="X208" s="165"/>
      <c r="Y208" s="165"/>
    </row>
    <row r="209" spans="1:25" s="160" customFormat="1" ht="10.5" hidden="1" customHeight="1" x14ac:dyDescent="0.25">
      <c r="A209" s="161"/>
      <c r="B209" s="163"/>
      <c r="C209" s="163"/>
      <c r="D209" s="163"/>
      <c r="E209" s="163"/>
      <c r="F209" s="173"/>
      <c r="G209" s="173"/>
      <c r="H209" s="173"/>
      <c r="I209" s="201"/>
      <c r="J209" s="165"/>
      <c r="K209" s="165"/>
      <c r="L209" s="165"/>
      <c r="M209" s="165"/>
      <c r="N209" s="171"/>
      <c r="O209" s="165"/>
      <c r="P209" s="165"/>
      <c r="Q209" s="165"/>
      <c r="R209" s="165"/>
      <c r="S209" s="165"/>
      <c r="T209" s="165"/>
      <c r="U209" s="165"/>
      <c r="V209" s="165"/>
      <c r="W209" s="165"/>
      <c r="X209" s="165"/>
      <c r="Y209" s="165"/>
    </row>
    <row r="210" spans="1:25" s="160" customFormat="1" ht="10.5" hidden="1" customHeight="1" x14ac:dyDescent="0.25">
      <c r="A210" s="161"/>
      <c r="B210" s="163"/>
      <c r="C210" s="163"/>
      <c r="D210" s="163"/>
      <c r="E210" s="163"/>
      <c r="F210" s="173"/>
      <c r="G210" s="173"/>
      <c r="H210" s="173"/>
      <c r="I210" s="201"/>
      <c r="J210" s="165"/>
      <c r="K210" s="165"/>
      <c r="L210" s="165"/>
      <c r="M210" s="165"/>
      <c r="N210" s="171"/>
      <c r="O210" s="165"/>
      <c r="P210" s="165"/>
      <c r="Q210" s="165"/>
      <c r="R210" s="165"/>
      <c r="S210" s="165"/>
      <c r="T210" s="165"/>
      <c r="U210" s="165"/>
      <c r="V210" s="165"/>
      <c r="W210" s="165"/>
      <c r="X210" s="165"/>
      <c r="Y210" s="165"/>
    </row>
    <row r="211" spans="1:25" s="160" customFormat="1" ht="10.5" hidden="1" customHeight="1" x14ac:dyDescent="0.25">
      <c r="A211" s="161"/>
      <c r="B211" s="163"/>
      <c r="C211" s="163"/>
      <c r="D211" s="163"/>
      <c r="E211" s="163"/>
      <c r="F211" s="173"/>
      <c r="G211" s="173"/>
      <c r="H211" s="173"/>
      <c r="I211" s="201"/>
      <c r="J211" s="165"/>
      <c r="K211" s="165"/>
      <c r="L211" s="165"/>
      <c r="M211" s="165"/>
      <c r="N211" s="171"/>
      <c r="O211" s="165"/>
      <c r="P211" s="165"/>
      <c r="Q211" s="165"/>
      <c r="R211" s="165"/>
      <c r="S211" s="165"/>
      <c r="T211" s="165"/>
      <c r="U211" s="165"/>
      <c r="V211" s="165"/>
      <c r="W211" s="165"/>
      <c r="X211" s="165"/>
      <c r="Y211" s="165"/>
    </row>
    <row r="212" spans="1:25" s="160" customFormat="1" ht="10.5" hidden="1" customHeight="1" x14ac:dyDescent="0.25">
      <c r="A212" s="161"/>
      <c r="B212" s="163"/>
      <c r="C212" s="163"/>
      <c r="D212" s="163"/>
      <c r="E212" s="163"/>
      <c r="F212" s="173"/>
      <c r="G212" s="173"/>
      <c r="H212" s="173"/>
      <c r="I212" s="201"/>
      <c r="J212" s="165"/>
      <c r="K212" s="165"/>
      <c r="L212" s="165"/>
      <c r="M212" s="165"/>
      <c r="N212" s="171"/>
      <c r="O212" s="165"/>
      <c r="P212" s="165"/>
      <c r="Q212" s="165"/>
      <c r="R212" s="165"/>
      <c r="S212" s="165"/>
      <c r="T212" s="165"/>
      <c r="U212" s="165"/>
      <c r="V212" s="165"/>
      <c r="W212" s="165"/>
      <c r="X212" s="165"/>
      <c r="Y212" s="165"/>
    </row>
    <row r="213" spans="1:25" s="160" customFormat="1" ht="10.5" hidden="1" customHeight="1" x14ac:dyDescent="0.25">
      <c r="A213" s="161"/>
      <c r="B213" s="163"/>
      <c r="C213" s="163"/>
      <c r="D213" s="163"/>
      <c r="E213" s="163"/>
      <c r="F213" s="173"/>
      <c r="G213" s="173"/>
      <c r="H213" s="173"/>
      <c r="I213" s="201"/>
      <c r="J213" s="165"/>
      <c r="K213" s="165"/>
      <c r="L213" s="165"/>
      <c r="M213" s="165"/>
      <c r="N213" s="171"/>
      <c r="O213" s="165"/>
      <c r="P213" s="165"/>
      <c r="Q213" s="165"/>
      <c r="R213" s="165"/>
      <c r="S213" s="165"/>
      <c r="T213" s="165"/>
      <c r="U213" s="165"/>
      <c r="V213" s="165"/>
      <c r="W213" s="165"/>
      <c r="X213" s="165"/>
      <c r="Y213" s="165"/>
    </row>
    <row r="214" spans="1:25" s="160" customFormat="1" ht="10.5" hidden="1" customHeight="1" x14ac:dyDescent="0.25">
      <c r="A214" s="161"/>
      <c r="B214" s="163"/>
      <c r="C214" s="163"/>
      <c r="D214" s="163"/>
      <c r="E214" s="163"/>
      <c r="F214" s="173"/>
      <c r="G214" s="173"/>
      <c r="H214" s="173"/>
      <c r="I214" s="201"/>
      <c r="J214" s="165"/>
      <c r="K214" s="165"/>
      <c r="L214" s="165"/>
      <c r="M214" s="165"/>
      <c r="N214" s="171"/>
      <c r="O214" s="165"/>
      <c r="P214" s="165"/>
      <c r="Q214" s="165"/>
      <c r="R214" s="165"/>
      <c r="S214" s="165"/>
      <c r="T214" s="165"/>
      <c r="U214" s="165"/>
      <c r="V214" s="165"/>
      <c r="W214" s="165"/>
      <c r="X214" s="165"/>
      <c r="Y214" s="165"/>
    </row>
    <row r="215" spans="1:25" s="160" customFormat="1" ht="10.5" hidden="1" customHeight="1" x14ac:dyDescent="0.25">
      <c r="A215" s="161"/>
      <c r="B215" s="163"/>
      <c r="C215" s="163"/>
      <c r="D215" s="163"/>
      <c r="E215" s="163"/>
      <c r="F215" s="173"/>
      <c r="G215" s="173"/>
      <c r="H215" s="173"/>
      <c r="I215" s="201"/>
      <c r="J215" s="165"/>
      <c r="K215" s="165"/>
      <c r="L215" s="165"/>
      <c r="M215" s="165"/>
      <c r="N215" s="171"/>
      <c r="O215" s="165"/>
      <c r="P215" s="165"/>
      <c r="Q215" s="165"/>
      <c r="R215" s="165"/>
      <c r="S215" s="165"/>
      <c r="T215" s="165"/>
      <c r="U215" s="165"/>
      <c r="V215" s="165"/>
      <c r="W215" s="165"/>
      <c r="X215" s="165"/>
      <c r="Y215" s="165"/>
    </row>
    <row r="216" spans="1:25" s="160" customFormat="1" ht="10.5" hidden="1" customHeight="1" x14ac:dyDescent="0.25">
      <c r="A216" s="161"/>
      <c r="B216" s="163"/>
      <c r="C216" s="163"/>
      <c r="D216" s="163"/>
      <c r="E216" s="163"/>
      <c r="F216" s="173"/>
      <c r="G216" s="173"/>
      <c r="H216" s="173"/>
      <c r="I216" s="201"/>
      <c r="J216" s="165"/>
      <c r="K216" s="165"/>
      <c r="L216" s="165"/>
      <c r="M216" s="165"/>
      <c r="N216" s="171"/>
      <c r="O216" s="165"/>
      <c r="P216" s="165"/>
      <c r="Q216" s="165"/>
      <c r="R216" s="165"/>
      <c r="S216" s="165"/>
      <c r="T216" s="165"/>
      <c r="U216" s="165"/>
      <c r="V216" s="165"/>
      <c r="W216" s="165"/>
      <c r="X216" s="165"/>
      <c r="Y216" s="165"/>
    </row>
    <row r="217" spans="1:25" s="160" customFormat="1" ht="10.5" hidden="1" customHeight="1" x14ac:dyDescent="0.25">
      <c r="A217" s="161"/>
      <c r="B217" s="163"/>
      <c r="C217" s="163"/>
      <c r="D217" s="163"/>
      <c r="E217" s="163"/>
      <c r="F217" s="173"/>
      <c r="G217" s="173"/>
      <c r="H217" s="173"/>
      <c r="I217" s="201"/>
      <c r="J217" s="165"/>
      <c r="K217" s="165"/>
      <c r="L217" s="165"/>
      <c r="M217" s="165"/>
      <c r="N217" s="171"/>
      <c r="O217" s="165"/>
      <c r="P217" s="165"/>
      <c r="Q217" s="165"/>
      <c r="R217" s="165"/>
      <c r="S217" s="165"/>
      <c r="T217" s="165"/>
      <c r="U217" s="165"/>
      <c r="V217" s="165"/>
      <c r="W217" s="165"/>
      <c r="X217" s="165"/>
      <c r="Y217" s="165"/>
    </row>
    <row r="218" spans="1:25" s="160" customFormat="1" ht="10.5" hidden="1" customHeight="1" x14ac:dyDescent="0.25">
      <c r="A218" s="161"/>
      <c r="B218" s="163"/>
      <c r="C218" s="163"/>
      <c r="D218" s="163"/>
      <c r="E218" s="163"/>
      <c r="F218" s="173"/>
      <c r="G218" s="173"/>
      <c r="H218" s="173"/>
      <c r="I218" s="201"/>
      <c r="J218" s="165"/>
      <c r="K218" s="165"/>
      <c r="L218" s="165"/>
      <c r="M218" s="165"/>
      <c r="N218" s="171"/>
      <c r="O218" s="165"/>
      <c r="P218" s="165"/>
      <c r="Q218" s="165"/>
      <c r="R218" s="165"/>
      <c r="S218" s="165"/>
      <c r="T218" s="165"/>
      <c r="U218" s="165"/>
      <c r="V218" s="165"/>
      <c r="W218" s="165"/>
      <c r="X218" s="165"/>
      <c r="Y218" s="165"/>
    </row>
    <row r="219" spans="1:25" s="160" customFormat="1" ht="10.5" hidden="1" customHeight="1" x14ac:dyDescent="0.25">
      <c r="A219" s="161"/>
      <c r="B219" s="163"/>
      <c r="C219" s="163"/>
      <c r="D219" s="163"/>
      <c r="E219" s="163"/>
      <c r="F219" s="173"/>
      <c r="G219" s="173"/>
      <c r="H219" s="173"/>
      <c r="I219" s="201"/>
      <c r="J219" s="165"/>
      <c r="K219" s="165"/>
      <c r="L219" s="165"/>
      <c r="M219" s="165"/>
      <c r="N219" s="171"/>
      <c r="O219" s="165"/>
      <c r="P219" s="165"/>
      <c r="Q219" s="165"/>
      <c r="R219" s="165"/>
      <c r="S219" s="165"/>
      <c r="T219" s="165"/>
      <c r="U219" s="165"/>
      <c r="V219" s="165"/>
      <c r="W219" s="165"/>
      <c r="X219" s="165"/>
      <c r="Y219" s="165"/>
    </row>
    <row r="220" spans="1:25" s="160" customFormat="1" ht="10.5" hidden="1" customHeight="1" x14ac:dyDescent="0.25">
      <c r="A220" s="161"/>
      <c r="B220" s="163"/>
      <c r="C220" s="163"/>
      <c r="D220" s="163"/>
      <c r="E220" s="163"/>
      <c r="F220" s="173"/>
      <c r="G220" s="173"/>
      <c r="H220" s="173"/>
      <c r="I220" s="201"/>
      <c r="J220" s="165"/>
      <c r="K220" s="165"/>
      <c r="L220" s="165"/>
      <c r="M220" s="165"/>
      <c r="N220" s="171"/>
      <c r="O220" s="165"/>
      <c r="P220" s="165"/>
      <c r="Q220" s="165"/>
      <c r="R220" s="165"/>
      <c r="S220" s="165"/>
      <c r="T220" s="165"/>
      <c r="U220" s="165"/>
      <c r="V220" s="165"/>
      <c r="W220" s="165"/>
      <c r="X220" s="165"/>
      <c r="Y220" s="165"/>
    </row>
    <row r="221" spans="1:25" s="160" customFormat="1" ht="10.5" hidden="1" customHeight="1" x14ac:dyDescent="0.25">
      <c r="A221" s="161"/>
      <c r="B221" s="163"/>
      <c r="C221" s="163"/>
      <c r="D221" s="163"/>
      <c r="E221" s="163"/>
      <c r="F221" s="173"/>
      <c r="G221" s="173"/>
      <c r="H221" s="173"/>
      <c r="I221" s="201"/>
      <c r="J221" s="165"/>
      <c r="K221" s="165"/>
      <c r="L221" s="165"/>
      <c r="M221" s="165"/>
      <c r="N221" s="171"/>
      <c r="O221" s="165"/>
      <c r="P221" s="165"/>
      <c r="Q221" s="165"/>
      <c r="R221" s="165"/>
      <c r="S221" s="165"/>
      <c r="T221" s="165"/>
      <c r="U221" s="165"/>
      <c r="V221" s="165"/>
      <c r="W221" s="165"/>
      <c r="X221" s="165"/>
      <c r="Y221" s="165"/>
    </row>
    <row r="222" spans="1:25" s="160" customFormat="1" ht="10.5" hidden="1" customHeight="1" x14ac:dyDescent="0.25">
      <c r="A222" s="161"/>
      <c r="B222" s="163"/>
      <c r="C222" s="163"/>
      <c r="D222" s="163"/>
      <c r="E222" s="163"/>
      <c r="F222" s="173"/>
      <c r="G222" s="173"/>
      <c r="H222" s="173"/>
      <c r="I222" s="201"/>
      <c r="J222" s="165"/>
      <c r="K222" s="165"/>
      <c r="L222" s="165"/>
      <c r="M222" s="165"/>
      <c r="N222" s="171"/>
      <c r="O222" s="165"/>
      <c r="P222" s="165"/>
      <c r="Q222" s="165"/>
      <c r="R222" s="165"/>
      <c r="S222" s="165"/>
      <c r="T222" s="165"/>
      <c r="U222" s="165"/>
      <c r="V222" s="165"/>
      <c r="W222" s="165"/>
      <c r="X222" s="165"/>
      <c r="Y222" s="165"/>
    </row>
    <row r="223" spans="1:25" s="160" customFormat="1" ht="10.5" hidden="1" customHeight="1" x14ac:dyDescent="0.25">
      <c r="A223" s="161"/>
      <c r="B223" s="163"/>
      <c r="C223" s="163"/>
      <c r="D223" s="163"/>
      <c r="E223" s="163"/>
      <c r="F223" s="173"/>
      <c r="G223" s="173"/>
      <c r="H223" s="173"/>
      <c r="I223" s="201"/>
      <c r="J223" s="165"/>
      <c r="K223" s="165"/>
      <c r="L223" s="165"/>
      <c r="M223" s="165"/>
      <c r="N223" s="171"/>
      <c r="O223" s="165"/>
      <c r="P223" s="165"/>
      <c r="Q223" s="165"/>
      <c r="R223" s="165"/>
      <c r="S223" s="165"/>
      <c r="T223" s="165"/>
      <c r="U223" s="165"/>
      <c r="V223" s="165"/>
      <c r="W223" s="165"/>
      <c r="X223" s="165"/>
      <c r="Y223" s="165"/>
    </row>
    <row r="224" spans="1:25" s="160" customFormat="1" ht="10.5" hidden="1" customHeight="1" x14ac:dyDescent="0.25">
      <c r="A224" s="161"/>
      <c r="B224" s="163"/>
      <c r="C224" s="163"/>
      <c r="D224" s="163"/>
      <c r="E224" s="163"/>
      <c r="F224" s="173"/>
      <c r="G224" s="173"/>
      <c r="H224" s="173"/>
      <c r="I224" s="201"/>
      <c r="J224" s="165"/>
      <c r="K224" s="165"/>
      <c r="L224" s="165"/>
      <c r="M224" s="165"/>
      <c r="N224" s="171"/>
      <c r="O224" s="165"/>
      <c r="P224" s="165"/>
      <c r="Q224" s="165"/>
      <c r="R224" s="165"/>
      <c r="S224" s="165"/>
      <c r="T224" s="165"/>
      <c r="U224" s="165"/>
      <c r="V224" s="165"/>
      <c r="W224" s="165"/>
      <c r="X224" s="165"/>
      <c r="Y224" s="165"/>
    </row>
    <row r="225" spans="1:25" s="160" customFormat="1" ht="10.5" hidden="1" customHeight="1" x14ac:dyDescent="0.25">
      <c r="A225" s="161"/>
      <c r="B225" s="163"/>
      <c r="C225" s="163"/>
      <c r="D225" s="163"/>
      <c r="E225" s="163"/>
      <c r="F225" s="173"/>
      <c r="G225" s="173"/>
      <c r="H225" s="173"/>
      <c r="I225" s="201"/>
      <c r="J225" s="165"/>
      <c r="K225" s="165"/>
      <c r="L225" s="165"/>
      <c r="M225" s="165"/>
      <c r="N225" s="171"/>
      <c r="O225" s="165"/>
      <c r="P225" s="165"/>
      <c r="Q225" s="165"/>
      <c r="R225" s="165"/>
      <c r="S225" s="165"/>
      <c r="T225" s="165"/>
      <c r="U225" s="165"/>
      <c r="V225" s="165"/>
      <c r="W225" s="165"/>
      <c r="X225" s="165"/>
      <c r="Y225" s="165"/>
    </row>
    <row r="226" spans="1:25" s="160" customFormat="1" ht="10.5" hidden="1" customHeight="1" x14ac:dyDescent="0.25">
      <c r="A226" s="161"/>
      <c r="B226" s="163"/>
      <c r="C226" s="163"/>
      <c r="D226" s="163"/>
      <c r="E226" s="163"/>
      <c r="F226" s="173"/>
      <c r="G226" s="173"/>
      <c r="H226" s="173"/>
      <c r="I226" s="201"/>
      <c r="J226" s="165"/>
      <c r="K226" s="165"/>
      <c r="L226" s="165"/>
      <c r="M226" s="165"/>
      <c r="N226" s="171"/>
      <c r="O226" s="165"/>
      <c r="P226" s="165"/>
      <c r="Q226" s="165"/>
      <c r="R226" s="165"/>
      <c r="S226" s="165"/>
      <c r="T226" s="165"/>
      <c r="U226" s="165"/>
      <c r="V226" s="165"/>
      <c r="W226" s="165"/>
      <c r="X226" s="165"/>
      <c r="Y226" s="165"/>
    </row>
    <row r="227" spans="1:25" s="160" customFormat="1" ht="10.5" hidden="1" customHeight="1" x14ac:dyDescent="0.25">
      <c r="A227" s="161"/>
      <c r="B227" s="163"/>
      <c r="C227" s="163"/>
      <c r="D227" s="163"/>
      <c r="E227" s="163"/>
      <c r="F227" s="173"/>
      <c r="G227" s="173"/>
      <c r="H227" s="173"/>
      <c r="I227" s="201"/>
      <c r="J227" s="165"/>
      <c r="K227" s="165"/>
      <c r="L227" s="165"/>
      <c r="M227" s="165"/>
      <c r="N227" s="171"/>
      <c r="O227" s="165"/>
      <c r="P227" s="165"/>
      <c r="Q227" s="165"/>
      <c r="R227" s="165"/>
      <c r="S227" s="165"/>
      <c r="T227" s="165"/>
      <c r="U227" s="165"/>
      <c r="V227" s="165"/>
      <c r="W227" s="165"/>
      <c r="X227" s="165"/>
      <c r="Y227" s="165"/>
    </row>
    <row r="228" spans="1:25" s="160" customFormat="1" ht="10.5" hidden="1" customHeight="1" x14ac:dyDescent="0.25">
      <c r="A228" s="161"/>
      <c r="B228" s="163"/>
      <c r="C228" s="163"/>
      <c r="D228" s="163"/>
      <c r="E228" s="163"/>
      <c r="F228" s="173"/>
      <c r="G228" s="173"/>
      <c r="H228" s="173"/>
      <c r="I228" s="201"/>
      <c r="J228" s="165"/>
      <c r="K228" s="165"/>
      <c r="L228" s="165"/>
      <c r="M228" s="165"/>
      <c r="N228" s="171"/>
      <c r="O228" s="165"/>
      <c r="P228" s="165"/>
      <c r="Q228" s="165"/>
      <c r="R228" s="165"/>
      <c r="S228" s="165"/>
      <c r="T228" s="165"/>
      <c r="U228" s="165"/>
      <c r="V228" s="165"/>
      <c r="W228" s="165"/>
      <c r="X228" s="165"/>
      <c r="Y228" s="165"/>
    </row>
    <row r="229" spans="1:25" s="160" customFormat="1" ht="10.5" hidden="1" customHeight="1" x14ac:dyDescent="0.25">
      <c r="A229" s="161"/>
      <c r="B229" s="163"/>
      <c r="C229" s="163"/>
      <c r="D229" s="163"/>
      <c r="E229" s="163"/>
      <c r="F229" s="173"/>
      <c r="G229" s="173"/>
      <c r="H229" s="173"/>
      <c r="I229" s="201"/>
      <c r="J229" s="165"/>
      <c r="K229" s="165"/>
      <c r="L229" s="165"/>
      <c r="M229" s="165"/>
      <c r="N229" s="171"/>
      <c r="O229" s="165"/>
      <c r="P229" s="165"/>
      <c r="Q229" s="165"/>
      <c r="R229" s="165"/>
      <c r="S229" s="165"/>
      <c r="T229" s="165"/>
      <c r="U229" s="165"/>
      <c r="V229" s="165"/>
      <c r="W229" s="165"/>
      <c r="X229" s="165"/>
      <c r="Y229" s="165"/>
    </row>
    <row r="230" spans="1:25" s="160" customFormat="1" ht="10.5" hidden="1" customHeight="1" x14ac:dyDescent="0.25">
      <c r="A230" s="161"/>
      <c r="B230" s="163"/>
      <c r="C230" s="163"/>
      <c r="D230" s="163"/>
      <c r="E230" s="163"/>
      <c r="F230" s="173"/>
      <c r="G230" s="173"/>
      <c r="H230" s="173"/>
      <c r="I230" s="201"/>
      <c r="J230" s="165"/>
      <c r="K230" s="165"/>
      <c r="L230" s="165"/>
      <c r="M230" s="165"/>
      <c r="N230" s="171"/>
      <c r="O230" s="165"/>
      <c r="P230" s="165"/>
      <c r="Q230" s="165"/>
      <c r="R230" s="165"/>
      <c r="S230" s="165"/>
      <c r="T230" s="165"/>
      <c r="U230" s="165"/>
      <c r="V230" s="165"/>
      <c r="W230" s="165"/>
      <c r="X230" s="165"/>
      <c r="Y230" s="165"/>
    </row>
    <row r="231" spans="1:25" s="160" customFormat="1" ht="10.5" hidden="1" customHeight="1" x14ac:dyDescent="0.25">
      <c r="A231" s="161"/>
      <c r="B231" s="163"/>
      <c r="C231" s="163"/>
      <c r="D231" s="163"/>
      <c r="E231" s="163"/>
      <c r="F231" s="173"/>
      <c r="G231" s="173"/>
      <c r="H231" s="173"/>
      <c r="I231" s="201"/>
      <c r="J231" s="165"/>
      <c r="K231" s="165"/>
      <c r="L231" s="165"/>
      <c r="M231" s="165"/>
      <c r="N231" s="171"/>
      <c r="O231" s="165"/>
      <c r="P231" s="165"/>
      <c r="Q231" s="165"/>
      <c r="R231" s="165"/>
      <c r="S231" s="165"/>
      <c r="T231" s="165"/>
      <c r="U231" s="165"/>
      <c r="V231" s="165"/>
      <c r="W231" s="165"/>
      <c r="X231" s="165"/>
      <c r="Y231" s="165"/>
    </row>
    <row r="232" spans="1:25" s="160" customFormat="1" ht="10.5" hidden="1" customHeight="1" x14ac:dyDescent="0.25">
      <c r="A232" s="161"/>
      <c r="B232" s="163"/>
      <c r="C232" s="163"/>
      <c r="D232" s="163"/>
      <c r="E232" s="163"/>
      <c r="F232" s="173"/>
      <c r="G232" s="173"/>
      <c r="H232" s="173"/>
      <c r="I232" s="201"/>
      <c r="J232" s="165"/>
      <c r="K232" s="165"/>
      <c r="L232" s="165"/>
      <c r="M232" s="165"/>
      <c r="N232" s="171"/>
      <c r="O232" s="165"/>
      <c r="P232" s="165"/>
      <c r="Q232" s="165"/>
      <c r="R232" s="165"/>
      <c r="S232" s="165"/>
      <c r="T232" s="165"/>
      <c r="U232" s="165"/>
      <c r="V232" s="165"/>
      <c r="W232" s="165"/>
      <c r="X232" s="165"/>
      <c r="Y232" s="165"/>
    </row>
    <row r="233" spans="1:25" s="160" customFormat="1" ht="10.5" hidden="1" customHeight="1" x14ac:dyDescent="0.25">
      <c r="A233" s="161"/>
      <c r="B233" s="163"/>
      <c r="C233" s="163"/>
      <c r="D233" s="163"/>
      <c r="E233" s="163"/>
      <c r="F233" s="173"/>
      <c r="G233" s="173"/>
      <c r="H233" s="173"/>
      <c r="I233" s="201"/>
      <c r="J233" s="165"/>
      <c r="K233" s="165"/>
      <c r="L233" s="165"/>
      <c r="M233" s="165"/>
      <c r="N233" s="171"/>
      <c r="O233" s="165"/>
      <c r="P233" s="165"/>
      <c r="Q233" s="165"/>
      <c r="R233" s="165"/>
      <c r="S233" s="165"/>
      <c r="T233" s="165"/>
      <c r="U233" s="165"/>
      <c r="V233" s="165"/>
      <c r="W233" s="165"/>
      <c r="X233" s="165"/>
      <c r="Y233" s="165"/>
    </row>
    <row r="234" spans="1:25" s="160" customFormat="1" ht="10.5" hidden="1" customHeight="1" x14ac:dyDescent="0.25">
      <c r="A234" s="161"/>
      <c r="B234" s="163"/>
      <c r="C234" s="163"/>
      <c r="D234" s="163"/>
      <c r="E234" s="163"/>
      <c r="F234" s="173"/>
      <c r="G234" s="173"/>
      <c r="H234" s="173"/>
      <c r="I234" s="201"/>
      <c r="J234" s="165"/>
      <c r="K234" s="165"/>
      <c r="L234" s="165"/>
      <c r="M234" s="165"/>
      <c r="N234" s="171"/>
      <c r="O234" s="165"/>
      <c r="P234" s="165"/>
      <c r="Q234" s="165"/>
      <c r="R234" s="165"/>
      <c r="S234" s="165"/>
      <c r="T234" s="165"/>
      <c r="U234" s="165"/>
      <c r="V234" s="165"/>
      <c r="W234" s="165"/>
      <c r="X234" s="165"/>
      <c r="Y234" s="165"/>
    </row>
    <row r="235" spans="1:25" s="160" customFormat="1" ht="10.5" hidden="1" customHeight="1" x14ac:dyDescent="0.25">
      <c r="A235" s="161"/>
      <c r="B235" s="163"/>
      <c r="C235" s="163"/>
      <c r="D235" s="163"/>
      <c r="E235" s="163"/>
      <c r="F235" s="173"/>
      <c r="G235" s="173"/>
      <c r="H235" s="173"/>
      <c r="I235" s="201"/>
      <c r="J235" s="165"/>
      <c r="K235" s="165"/>
      <c r="L235" s="165"/>
      <c r="M235" s="165"/>
      <c r="N235" s="171"/>
      <c r="O235" s="165"/>
      <c r="P235" s="165"/>
      <c r="Q235" s="165"/>
      <c r="R235" s="165"/>
      <c r="S235" s="165"/>
      <c r="T235" s="165"/>
      <c r="U235" s="165"/>
      <c r="V235" s="165"/>
      <c r="W235" s="165"/>
      <c r="X235" s="165"/>
      <c r="Y235" s="165"/>
    </row>
    <row r="236" spans="1:25" s="160" customFormat="1" ht="10.5" hidden="1" customHeight="1" x14ac:dyDescent="0.25">
      <c r="A236" s="161"/>
      <c r="B236" s="163"/>
      <c r="C236" s="163"/>
      <c r="D236" s="163"/>
      <c r="E236" s="163"/>
      <c r="F236" s="173"/>
      <c r="G236" s="173"/>
      <c r="H236" s="173"/>
      <c r="I236" s="201"/>
      <c r="J236" s="165"/>
      <c r="K236" s="165"/>
      <c r="L236" s="165"/>
      <c r="M236" s="165"/>
      <c r="N236" s="171"/>
      <c r="O236" s="165"/>
      <c r="P236" s="165"/>
      <c r="Q236" s="165"/>
      <c r="R236" s="165"/>
      <c r="S236" s="165"/>
      <c r="T236" s="165"/>
      <c r="U236" s="165"/>
      <c r="V236" s="165"/>
      <c r="W236" s="165"/>
      <c r="X236" s="165"/>
      <c r="Y236" s="165"/>
    </row>
    <row r="237" spans="1:25" s="160" customFormat="1" ht="10.5" hidden="1" customHeight="1" x14ac:dyDescent="0.25">
      <c r="A237" s="161"/>
      <c r="B237" s="163"/>
      <c r="C237" s="163"/>
      <c r="D237" s="163"/>
      <c r="E237" s="163"/>
      <c r="F237" s="173"/>
      <c r="G237" s="173"/>
      <c r="H237" s="173"/>
      <c r="I237" s="201"/>
      <c r="J237" s="165"/>
      <c r="K237" s="165"/>
      <c r="L237" s="165"/>
      <c r="M237" s="165"/>
      <c r="N237" s="171"/>
      <c r="O237" s="165"/>
      <c r="P237" s="165"/>
      <c r="Q237" s="165"/>
      <c r="R237" s="165"/>
      <c r="S237" s="165"/>
      <c r="T237" s="165"/>
      <c r="U237" s="165"/>
      <c r="V237" s="165"/>
      <c r="W237" s="165"/>
      <c r="X237" s="165"/>
      <c r="Y237" s="165"/>
    </row>
    <row r="238" spans="1:25" s="160" customFormat="1" ht="10.5" hidden="1" customHeight="1" x14ac:dyDescent="0.25">
      <c r="A238" s="161"/>
      <c r="B238" s="163"/>
      <c r="C238" s="163"/>
      <c r="D238" s="163"/>
      <c r="E238" s="163"/>
      <c r="F238" s="173"/>
      <c r="G238" s="173"/>
      <c r="H238" s="173"/>
      <c r="I238" s="201"/>
      <c r="J238" s="165"/>
      <c r="K238" s="165"/>
      <c r="L238" s="165"/>
      <c r="M238" s="165"/>
      <c r="N238" s="171"/>
      <c r="O238" s="165"/>
      <c r="P238" s="165"/>
      <c r="Q238" s="165"/>
      <c r="R238" s="165"/>
      <c r="S238" s="165"/>
      <c r="T238" s="165"/>
      <c r="U238" s="165"/>
      <c r="V238" s="165"/>
      <c r="W238" s="165"/>
      <c r="X238" s="165"/>
      <c r="Y238" s="165"/>
    </row>
    <row r="239" spans="1:25" s="160" customFormat="1" ht="10.5" hidden="1" customHeight="1" x14ac:dyDescent="0.25">
      <c r="A239" s="161"/>
      <c r="B239" s="163"/>
      <c r="C239" s="163"/>
      <c r="D239" s="163"/>
      <c r="E239" s="163"/>
      <c r="F239" s="173"/>
      <c r="G239" s="173"/>
      <c r="H239" s="173"/>
      <c r="I239" s="201"/>
      <c r="J239" s="165"/>
      <c r="K239" s="165"/>
      <c r="L239" s="165"/>
      <c r="M239" s="165"/>
      <c r="N239" s="171"/>
      <c r="O239" s="165"/>
      <c r="P239" s="165"/>
      <c r="Q239" s="165"/>
      <c r="R239" s="165"/>
      <c r="S239" s="165"/>
      <c r="T239" s="165"/>
      <c r="U239" s="165"/>
      <c r="V239" s="165"/>
      <c r="W239" s="165"/>
      <c r="X239" s="165"/>
      <c r="Y239" s="165"/>
    </row>
    <row r="240" spans="1:25" s="160" customFormat="1" ht="10.5" hidden="1" customHeight="1" x14ac:dyDescent="0.25">
      <c r="A240" s="161"/>
      <c r="B240" s="163"/>
      <c r="C240" s="163"/>
      <c r="D240" s="163"/>
      <c r="E240" s="163"/>
      <c r="F240" s="173"/>
      <c r="G240" s="173"/>
      <c r="H240" s="173"/>
      <c r="I240" s="201"/>
      <c r="J240" s="165"/>
      <c r="K240" s="165"/>
      <c r="L240" s="165"/>
      <c r="M240" s="165"/>
      <c r="N240" s="171"/>
      <c r="O240" s="165"/>
      <c r="P240" s="165"/>
      <c r="Q240" s="165"/>
      <c r="R240" s="165"/>
      <c r="S240" s="165"/>
      <c r="T240" s="165"/>
      <c r="U240" s="165"/>
      <c r="V240" s="165"/>
      <c r="W240" s="165"/>
      <c r="X240" s="165"/>
      <c r="Y240" s="165"/>
    </row>
    <row r="241" spans="1:25" s="160" customFormat="1" ht="10.5" hidden="1" customHeight="1" x14ac:dyDescent="0.25">
      <c r="A241" s="161"/>
      <c r="B241" s="163"/>
      <c r="C241" s="163"/>
      <c r="D241" s="163"/>
      <c r="E241" s="163"/>
      <c r="F241" s="173"/>
      <c r="G241" s="173"/>
      <c r="H241" s="173"/>
      <c r="I241" s="201"/>
      <c r="J241" s="165"/>
      <c r="K241" s="165"/>
      <c r="L241" s="165"/>
      <c r="M241" s="165"/>
      <c r="N241" s="171"/>
      <c r="O241" s="165"/>
      <c r="P241" s="165"/>
      <c r="Q241" s="165"/>
      <c r="R241" s="165"/>
      <c r="S241" s="165"/>
      <c r="T241" s="165"/>
      <c r="U241" s="165"/>
      <c r="V241" s="165"/>
      <c r="W241" s="165"/>
      <c r="X241" s="165"/>
      <c r="Y241" s="165"/>
    </row>
    <row r="242" spans="1:25" s="160" customFormat="1" ht="10.5" hidden="1" customHeight="1" x14ac:dyDescent="0.25">
      <c r="A242" s="161"/>
      <c r="B242" s="163"/>
      <c r="C242" s="163"/>
      <c r="D242" s="163"/>
      <c r="E242" s="163"/>
      <c r="F242" s="173"/>
      <c r="G242" s="173"/>
      <c r="H242" s="173"/>
      <c r="I242" s="201"/>
      <c r="J242" s="165"/>
      <c r="K242" s="165"/>
      <c r="L242" s="165"/>
      <c r="M242" s="165"/>
      <c r="N242" s="171"/>
      <c r="O242" s="165"/>
      <c r="P242" s="165"/>
      <c r="Q242" s="165"/>
      <c r="R242" s="165"/>
      <c r="S242" s="165"/>
      <c r="T242" s="165"/>
      <c r="U242" s="165"/>
      <c r="V242" s="165"/>
      <c r="W242" s="165"/>
      <c r="X242" s="165"/>
      <c r="Y242" s="165"/>
    </row>
    <row r="243" spans="1:25" s="160" customFormat="1" ht="10.5" hidden="1" customHeight="1" x14ac:dyDescent="0.25">
      <c r="A243" s="161"/>
      <c r="B243" s="163"/>
      <c r="C243" s="163"/>
      <c r="D243" s="163"/>
      <c r="E243" s="163"/>
      <c r="F243" s="173"/>
      <c r="G243" s="173"/>
      <c r="H243" s="173"/>
      <c r="I243" s="201"/>
      <c r="J243" s="165"/>
      <c r="K243" s="165"/>
      <c r="L243" s="165"/>
      <c r="M243" s="165"/>
      <c r="N243" s="171"/>
      <c r="O243" s="165"/>
      <c r="P243" s="165"/>
      <c r="Q243" s="165"/>
      <c r="R243" s="165"/>
      <c r="S243" s="165"/>
      <c r="T243" s="165"/>
      <c r="U243" s="165"/>
      <c r="V243" s="165"/>
      <c r="W243" s="165"/>
      <c r="X243" s="165"/>
      <c r="Y243" s="165"/>
    </row>
    <row r="244" spans="1:25" s="160" customFormat="1" ht="10.5" hidden="1" customHeight="1" x14ac:dyDescent="0.25">
      <c r="A244" s="161"/>
      <c r="B244" s="163"/>
      <c r="C244" s="163"/>
      <c r="D244" s="163"/>
      <c r="E244" s="163"/>
      <c r="F244" s="173"/>
      <c r="G244" s="173"/>
      <c r="H244" s="173"/>
      <c r="I244" s="201"/>
      <c r="J244" s="165"/>
      <c r="K244" s="165"/>
      <c r="L244" s="165"/>
      <c r="M244" s="165"/>
      <c r="N244" s="171"/>
      <c r="O244" s="165"/>
      <c r="P244" s="165"/>
      <c r="Q244" s="165"/>
      <c r="R244" s="165"/>
      <c r="S244" s="165"/>
      <c r="T244" s="165"/>
      <c r="U244" s="165"/>
      <c r="V244" s="165"/>
      <c r="W244" s="165"/>
      <c r="X244" s="165"/>
      <c r="Y244" s="165"/>
    </row>
    <row r="245" spans="1:25" s="160" customFormat="1" ht="10.5" hidden="1" customHeight="1" x14ac:dyDescent="0.25">
      <c r="A245" s="161"/>
      <c r="B245" s="163"/>
      <c r="C245" s="163"/>
      <c r="D245" s="163"/>
      <c r="E245" s="163"/>
      <c r="F245" s="173"/>
      <c r="G245" s="173"/>
      <c r="H245" s="173"/>
      <c r="I245" s="201"/>
      <c r="J245" s="165"/>
      <c r="K245" s="165"/>
      <c r="L245" s="165"/>
      <c r="M245" s="165"/>
      <c r="N245" s="171"/>
      <c r="O245" s="165"/>
      <c r="P245" s="165"/>
      <c r="Q245" s="165"/>
      <c r="R245" s="165"/>
      <c r="S245" s="165"/>
      <c r="T245" s="165"/>
      <c r="U245" s="165"/>
      <c r="V245" s="165"/>
      <c r="W245" s="165"/>
      <c r="X245" s="165"/>
      <c r="Y245" s="165"/>
    </row>
    <row r="246" spans="1:25" s="160" customFormat="1" ht="10.5" hidden="1" customHeight="1" x14ac:dyDescent="0.25">
      <c r="A246" s="161"/>
      <c r="B246" s="163"/>
      <c r="C246" s="163"/>
      <c r="D246" s="163"/>
      <c r="E246" s="163"/>
      <c r="F246" s="173"/>
      <c r="G246" s="173"/>
      <c r="H246" s="173"/>
      <c r="I246" s="201"/>
      <c r="J246" s="165"/>
      <c r="K246" s="165"/>
      <c r="L246" s="165"/>
      <c r="M246" s="165"/>
      <c r="N246" s="171"/>
      <c r="O246" s="165"/>
      <c r="P246" s="165"/>
      <c r="Q246" s="165"/>
      <c r="R246" s="165"/>
      <c r="S246" s="165"/>
      <c r="T246" s="165"/>
      <c r="U246" s="165"/>
      <c r="V246" s="165"/>
      <c r="W246" s="165"/>
      <c r="X246" s="165"/>
      <c r="Y246" s="165"/>
    </row>
    <row r="247" spans="1:25" s="160" customFormat="1" ht="10.5" hidden="1" customHeight="1" x14ac:dyDescent="0.25">
      <c r="A247" s="161"/>
      <c r="B247" s="163"/>
      <c r="C247" s="163"/>
      <c r="D247" s="163"/>
      <c r="E247" s="163"/>
      <c r="F247" s="173"/>
      <c r="G247" s="173"/>
      <c r="H247" s="173"/>
      <c r="I247" s="201"/>
      <c r="J247" s="165"/>
      <c r="K247" s="165"/>
      <c r="L247" s="165"/>
      <c r="M247" s="165"/>
      <c r="N247" s="171"/>
      <c r="O247" s="165"/>
      <c r="P247" s="165"/>
      <c r="Q247" s="165"/>
      <c r="R247" s="165"/>
      <c r="S247" s="165"/>
      <c r="T247" s="165"/>
      <c r="U247" s="165"/>
      <c r="V247" s="165"/>
      <c r="W247" s="165"/>
      <c r="X247" s="165"/>
      <c r="Y247" s="165"/>
    </row>
    <row r="248" spans="1:25" s="160" customFormat="1" ht="10.5" hidden="1" customHeight="1" x14ac:dyDescent="0.25">
      <c r="A248" s="161"/>
      <c r="B248" s="163"/>
      <c r="C248" s="163"/>
      <c r="D248" s="163"/>
      <c r="E248" s="163"/>
      <c r="F248" s="173"/>
      <c r="G248" s="173"/>
      <c r="H248" s="173"/>
      <c r="I248" s="201"/>
      <c r="J248" s="165"/>
      <c r="K248" s="165"/>
      <c r="L248" s="165"/>
      <c r="M248" s="165"/>
      <c r="N248" s="171"/>
      <c r="O248" s="165"/>
      <c r="P248" s="165"/>
      <c r="Q248" s="165"/>
      <c r="R248" s="165"/>
      <c r="S248" s="165"/>
      <c r="T248" s="165"/>
      <c r="U248" s="165"/>
      <c r="V248" s="165"/>
      <c r="W248" s="165"/>
      <c r="X248" s="165"/>
      <c r="Y248" s="165"/>
    </row>
    <row r="249" spans="1:25" s="160" customFormat="1" ht="10.5" hidden="1" customHeight="1" x14ac:dyDescent="0.25">
      <c r="A249" s="161"/>
      <c r="B249" s="163"/>
      <c r="C249" s="163"/>
      <c r="D249" s="163"/>
      <c r="E249" s="163"/>
      <c r="F249" s="173"/>
      <c r="G249" s="173"/>
      <c r="H249" s="173"/>
      <c r="I249" s="201"/>
      <c r="J249" s="165"/>
      <c r="K249" s="165"/>
      <c r="L249" s="165"/>
      <c r="M249" s="165"/>
      <c r="N249" s="171"/>
      <c r="O249" s="165"/>
      <c r="P249" s="165"/>
      <c r="Q249" s="165"/>
      <c r="R249" s="165"/>
      <c r="S249" s="165"/>
      <c r="T249" s="165"/>
      <c r="U249" s="165"/>
      <c r="V249" s="165"/>
      <c r="W249" s="165"/>
      <c r="X249" s="165"/>
      <c r="Y249" s="165"/>
    </row>
    <row r="250" spans="1:25" s="160" customFormat="1" ht="10.5" hidden="1" customHeight="1" x14ac:dyDescent="0.25">
      <c r="A250" s="161"/>
      <c r="B250" s="163"/>
      <c r="C250" s="163"/>
      <c r="D250" s="163"/>
      <c r="E250" s="163"/>
      <c r="F250" s="173"/>
      <c r="G250" s="173"/>
      <c r="H250" s="173"/>
      <c r="I250" s="201"/>
      <c r="J250" s="165"/>
      <c r="K250" s="165"/>
      <c r="L250" s="165"/>
      <c r="M250" s="165"/>
      <c r="N250" s="171"/>
      <c r="O250" s="165"/>
      <c r="P250" s="165"/>
      <c r="Q250" s="165"/>
      <c r="R250" s="165"/>
      <c r="S250" s="165"/>
      <c r="T250" s="165"/>
      <c r="U250" s="165"/>
      <c r="V250" s="165"/>
      <c r="W250" s="165"/>
      <c r="X250" s="165"/>
      <c r="Y250" s="165"/>
    </row>
    <row r="251" spans="1:25" s="160" customFormat="1" ht="10.5" hidden="1" customHeight="1" x14ac:dyDescent="0.25">
      <c r="A251" s="161"/>
      <c r="B251" s="163"/>
      <c r="C251" s="163"/>
      <c r="D251" s="163"/>
      <c r="E251" s="163"/>
      <c r="F251" s="173"/>
      <c r="G251" s="173"/>
      <c r="H251" s="173"/>
      <c r="I251" s="201"/>
      <c r="J251" s="165"/>
      <c r="K251" s="165"/>
      <c r="L251" s="165"/>
      <c r="M251" s="165"/>
      <c r="N251" s="171"/>
      <c r="O251" s="165"/>
      <c r="P251" s="165"/>
      <c r="Q251" s="165"/>
      <c r="R251" s="165"/>
      <c r="S251" s="165"/>
      <c r="T251" s="165"/>
      <c r="U251" s="165"/>
      <c r="V251" s="165"/>
      <c r="W251" s="165"/>
      <c r="X251" s="165"/>
      <c r="Y251" s="165"/>
    </row>
    <row r="252" spans="1:25" s="160" customFormat="1" ht="10.5" hidden="1" customHeight="1" x14ac:dyDescent="0.25">
      <c r="A252" s="161"/>
      <c r="B252" s="163"/>
      <c r="C252" s="163"/>
      <c r="D252" s="163"/>
      <c r="E252" s="163"/>
      <c r="F252" s="173"/>
      <c r="G252" s="173"/>
      <c r="H252" s="173"/>
      <c r="I252" s="201"/>
      <c r="J252" s="165"/>
      <c r="K252" s="165"/>
      <c r="L252" s="165"/>
      <c r="M252" s="165"/>
      <c r="N252" s="171"/>
      <c r="O252" s="165"/>
      <c r="P252" s="165"/>
      <c r="Q252" s="165"/>
      <c r="R252" s="165"/>
      <c r="S252" s="165"/>
      <c r="T252" s="165"/>
      <c r="U252" s="165"/>
      <c r="V252" s="165"/>
      <c r="W252" s="165"/>
      <c r="X252" s="165"/>
      <c r="Y252" s="165"/>
    </row>
    <row r="253" spans="1:25" s="160" customFormat="1" ht="10.5" hidden="1" customHeight="1" x14ac:dyDescent="0.25">
      <c r="A253" s="161"/>
      <c r="B253" s="163"/>
      <c r="C253" s="163"/>
      <c r="D253" s="163"/>
      <c r="E253" s="163"/>
      <c r="F253" s="173"/>
      <c r="G253" s="173"/>
      <c r="H253" s="173"/>
      <c r="I253" s="201"/>
      <c r="J253" s="165"/>
      <c r="K253" s="165"/>
      <c r="L253" s="165"/>
      <c r="M253" s="165"/>
      <c r="N253" s="171"/>
      <c r="O253" s="165"/>
      <c r="P253" s="165"/>
      <c r="Q253" s="165"/>
      <c r="R253" s="165"/>
      <c r="S253" s="165"/>
      <c r="T253" s="165"/>
      <c r="U253" s="165"/>
      <c r="V253" s="165"/>
      <c r="W253" s="165"/>
      <c r="X253" s="165"/>
      <c r="Y253" s="165"/>
    </row>
    <row r="254" spans="1:25" s="160" customFormat="1" ht="10.5" hidden="1" customHeight="1" x14ac:dyDescent="0.25">
      <c r="A254" s="161"/>
      <c r="B254" s="163"/>
      <c r="C254" s="163"/>
      <c r="D254" s="163"/>
      <c r="E254" s="163"/>
      <c r="F254" s="173"/>
      <c r="G254" s="173"/>
      <c r="H254" s="173"/>
      <c r="I254" s="201"/>
      <c r="J254" s="165"/>
      <c r="K254" s="165"/>
      <c r="L254" s="165"/>
      <c r="M254" s="165"/>
      <c r="N254" s="171"/>
      <c r="O254" s="165"/>
      <c r="P254" s="165"/>
      <c r="Q254" s="165"/>
      <c r="R254" s="165"/>
      <c r="S254" s="165"/>
      <c r="T254" s="165"/>
      <c r="U254" s="165"/>
      <c r="V254" s="165"/>
      <c r="W254" s="165"/>
      <c r="X254" s="165"/>
      <c r="Y254" s="165"/>
    </row>
    <row r="255" spans="1:25" s="160" customFormat="1" ht="10.5" hidden="1" customHeight="1" x14ac:dyDescent="0.25">
      <c r="A255" s="161"/>
      <c r="B255" s="163"/>
      <c r="C255" s="163"/>
      <c r="D255" s="163"/>
      <c r="E255" s="163"/>
      <c r="F255" s="173"/>
      <c r="G255" s="173"/>
      <c r="H255" s="173"/>
      <c r="I255" s="201"/>
      <c r="J255" s="165"/>
      <c r="K255" s="165"/>
      <c r="L255" s="165"/>
      <c r="M255" s="165"/>
      <c r="N255" s="171"/>
      <c r="O255" s="165"/>
      <c r="P255" s="165"/>
      <c r="Q255" s="165"/>
      <c r="R255" s="165"/>
      <c r="S255" s="165"/>
      <c r="T255" s="165"/>
      <c r="U255" s="165"/>
      <c r="V255" s="165"/>
      <c r="W255" s="165"/>
      <c r="X255" s="165"/>
      <c r="Y255" s="165"/>
    </row>
    <row r="256" spans="1:25" s="160" customFormat="1" ht="10.5" hidden="1" customHeight="1" x14ac:dyDescent="0.25">
      <c r="A256" s="161"/>
      <c r="B256" s="163"/>
      <c r="C256" s="163"/>
      <c r="D256" s="163"/>
      <c r="E256" s="163"/>
      <c r="F256" s="173"/>
      <c r="G256" s="173"/>
      <c r="H256" s="173"/>
      <c r="I256" s="201"/>
      <c r="J256" s="165"/>
      <c r="K256" s="165"/>
      <c r="L256" s="165"/>
      <c r="M256" s="165"/>
      <c r="N256" s="171"/>
      <c r="O256" s="165"/>
      <c r="P256" s="165"/>
      <c r="Q256" s="165"/>
      <c r="R256" s="165"/>
      <c r="S256" s="165"/>
      <c r="T256" s="165"/>
      <c r="U256" s="165"/>
      <c r="V256" s="165"/>
      <c r="W256" s="165"/>
      <c r="X256" s="165"/>
      <c r="Y256" s="165"/>
    </row>
    <row r="257" spans="1:25" s="160" customFormat="1" ht="10.5" hidden="1" customHeight="1" x14ac:dyDescent="0.25">
      <c r="A257" s="161"/>
      <c r="B257" s="163"/>
      <c r="C257" s="163"/>
      <c r="D257" s="163"/>
      <c r="E257" s="163"/>
      <c r="F257" s="173"/>
      <c r="G257" s="173"/>
      <c r="H257" s="173"/>
      <c r="I257" s="201"/>
      <c r="J257" s="165"/>
      <c r="K257" s="165"/>
      <c r="L257" s="165"/>
      <c r="M257" s="165"/>
      <c r="N257" s="171"/>
      <c r="O257" s="165"/>
      <c r="P257" s="165"/>
      <c r="Q257" s="165"/>
      <c r="R257" s="165"/>
      <c r="S257" s="165"/>
      <c r="T257" s="165"/>
      <c r="U257" s="165"/>
      <c r="V257" s="165"/>
      <c r="W257" s="165"/>
      <c r="X257" s="165"/>
      <c r="Y257" s="165"/>
    </row>
    <row r="258" spans="1:25" s="160" customFormat="1" ht="10.5" hidden="1" customHeight="1" x14ac:dyDescent="0.25">
      <c r="A258" s="161"/>
      <c r="B258" s="163"/>
      <c r="C258" s="163"/>
      <c r="D258" s="163"/>
      <c r="E258" s="163"/>
      <c r="F258" s="173"/>
      <c r="G258" s="173"/>
      <c r="H258" s="173"/>
      <c r="I258" s="201"/>
      <c r="J258" s="165"/>
      <c r="K258" s="165"/>
      <c r="L258" s="165"/>
      <c r="M258" s="165"/>
      <c r="N258" s="171"/>
      <c r="O258" s="165"/>
      <c r="P258" s="165"/>
      <c r="Q258" s="165"/>
      <c r="R258" s="165"/>
      <c r="S258" s="165"/>
      <c r="T258" s="165"/>
      <c r="U258" s="165"/>
      <c r="V258" s="165"/>
      <c r="W258" s="165"/>
      <c r="X258" s="165"/>
      <c r="Y258" s="165"/>
    </row>
    <row r="259" spans="1:25" s="160" customFormat="1" ht="10.5" hidden="1" customHeight="1" x14ac:dyDescent="0.25">
      <c r="A259" s="161"/>
      <c r="B259" s="163"/>
      <c r="C259" s="163"/>
      <c r="D259" s="163"/>
      <c r="E259" s="163"/>
      <c r="F259" s="173"/>
      <c r="G259" s="173"/>
      <c r="H259" s="173"/>
      <c r="I259" s="201"/>
      <c r="J259" s="165"/>
      <c r="K259" s="165"/>
      <c r="L259" s="165"/>
      <c r="M259" s="165"/>
      <c r="N259" s="171"/>
      <c r="O259" s="165"/>
      <c r="P259" s="165"/>
      <c r="Q259" s="165"/>
      <c r="R259" s="165"/>
      <c r="S259" s="165"/>
      <c r="T259" s="165"/>
      <c r="U259" s="165"/>
      <c r="V259" s="165"/>
      <c r="W259" s="165"/>
      <c r="X259" s="165"/>
      <c r="Y259" s="165"/>
    </row>
    <row r="260" spans="1:25" s="160" customFormat="1" ht="10.5" hidden="1" customHeight="1" x14ac:dyDescent="0.25">
      <c r="A260" s="161"/>
      <c r="B260" s="163"/>
      <c r="C260" s="163"/>
      <c r="D260" s="163"/>
      <c r="E260" s="163"/>
      <c r="F260" s="173"/>
      <c r="G260" s="173"/>
      <c r="H260" s="173"/>
      <c r="I260" s="201"/>
      <c r="J260" s="165"/>
      <c r="K260" s="165"/>
      <c r="L260" s="165"/>
      <c r="M260" s="165"/>
      <c r="N260" s="171"/>
      <c r="O260" s="165"/>
      <c r="P260" s="165"/>
      <c r="Q260" s="165"/>
      <c r="R260" s="165"/>
      <c r="S260" s="165"/>
      <c r="T260" s="165"/>
      <c r="U260" s="165"/>
      <c r="V260" s="165"/>
      <c r="W260" s="165"/>
      <c r="X260" s="165"/>
      <c r="Y260" s="165"/>
    </row>
    <row r="261" spans="1:25" s="160" customFormat="1" ht="10.5" hidden="1" customHeight="1" x14ac:dyDescent="0.25">
      <c r="A261" s="161"/>
      <c r="B261" s="163"/>
      <c r="C261" s="163"/>
      <c r="D261" s="163"/>
      <c r="E261" s="163"/>
      <c r="F261" s="173"/>
      <c r="G261" s="173"/>
      <c r="H261" s="173"/>
      <c r="I261" s="201"/>
      <c r="J261" s="165"/>
      <c r="K261" s="165"/>
      <c r="L261" s="165"/>
      <c r="M261" s="165"/>
      <c r="N261" s="171"/>
      <c r="O261" s="165"/>
      <c r="P261" s="165"/>
      <c r="Q261" s="165"/>
      <c r="R261" s="165"/>
      <c r="S261" s="165"/>
      <c r="T261" s="165"/>
      <c r="U261" s="165"/>
      <c r="V261" s="165"/>
      <c r="W261" s="165"/>
      <c r="X261" s="165"/>
      <c r="Y261" s="165"/>
    </row>
    <row r="262" spans="1:25" s="160" customFormat="1" ht="10.5" hidden="1" customHeight="1" x14ac:dyDescent="0.25">
      <c r="A262" s="161"/>
      <c r="B262" s="163"/>
      <c r="C262" s="163"/>
      <c r="D262" s="163"/>
      <c r="E262" s="163"/>
      <c r="F262" s="173"/>
      <c r="G262" s="173"/>
      <c r="H262" s="173"/>
      <c r="I262" s="201"/>
      <c r="J262" s="165"/>
      <c r="K262" s="165"/>
      <c r="L262" s="165"/>
      <c r="M262" s="165"/>
      <c r="N262" s="171"/>
      <c r="O262" s="165"/>
      <c r="P262" s="165"/>
      <c r="Q262" s="165"/>
      <c r="R262" s="165"/>
      <c r="S262" s="165"/>
      <c r="T262" s="165"/>
      <c r="U262" s="165"/>
      <c r="V262" s="165"/>
      <c r="W262" s="165"/>
      <c r="X262" s="165"/>
      <c r="Y262" s="165"/>
    </row>
    <row r="263" spans="1:25" s="160" customFormat="1" ht="10.5" hidden="1" customHeight="1" x14ac:dyDescent="0.25">
      <c r="A263" s="161"/>
      <c r="B263" s="163"/>
      <c r="C263" s="163"/>
      <c r="D263" s="163"/>
      <c r="E263" s="163"/>
      <c r="F263" s="173"/>
      <c r="G263" s="173"/>
      <c r="H263" s="173"/>
      <c r="I263" s="201"/>
      <c r="J263" s="165"/>
      <c r="K263" s="165"/>
      <c r="L263" s="165"/>
      <c r="M263" s="165"/>
      <c r="N263" s="171"/>
      <c r="O263" s="165"/>
      <c r="P263" s="165"/>
      <c r="Q263" s="165"/>
      <c r="R263" s="165"/>
      <c r="S263" s="165"/>
      <c r="T263" s="165"/>
      <c r="U263" s="165"/>
      <c r="V263" s="165"/>
      <c r="W263" s="165"/>
      <c r="X263" s="165"/>
      <c r="Y263" s="165"/>
    </row>
    <row r="264" spans="1:25" s="160" customFormat="1" ht="10.5" hidden="1" customHeight="1" x14ac:dyDescent="0.25">
      <c r="A264" s="161"/>
      <c r="B264" s="163"/>
      <c r="C264" s="163"/>
      <c r="D264" s="163"/>
      <c r="E264" s="163"/>
      <c r="F264" s="173"/>
      <c r="G264" s="173"/>
      <c r="H264" s="173"/>
      <c r="I264" s="201"/>
      <c r="J264" s="165"/>
      <c r="K264" s="165"/>
      <c r="L264" s="165"/>
      <c r="M264" s="165"/>
      <c r="N264" s="171"/>
      <c r="O264" s="165"/>
      <c r="P264" s="165"/>
      <c r="Q264" s="165"/>
      <c r="R264" s="165"/>
      <c r="S264" s="165"/>
      <c r="T264" s="165"/>
      <c r="U264" s="165"/>
      <c r="V264" s="165"/>
      <c r="W264" s="165"/>
      <c r="X264" s="165"/>
      <c r="Y264" s="165"/>
    </row>
    <row r="265" spans="1:25" s="160" customFormat="1" ht="10.5" hidden="1" customHeight="1" x14ac:dyDescent="0.25">
      <c r="A265" s="161"/>
      <c r="B265" s="163"/>
      <c r="C265" s="163"/>
      <c r="D265" s="163"/>
      <c r="E265" s="163"/>
      <c r="F265" s="173"/>
      <c r="G265" s="173"/>
      <c r="H265" s="173"/>
      <c r="I265" s="201"/>
      <c r="J265" s="165"/>
      <c r="K265" s="165"/>
      <c r="L265" s="165"/>
      <c r="M265" s="165"/>
      <c r="N265" s="171"/>
      <c r="O265" s="165"/>
      <c r="P265" s="165"/>
      <c r="Q265" s="165"/>
      <c r="R265" s="165"/>
      <c r="S265" s="165"/>
      <c r="T265" s="165"/>
      <c r="U265" s="165"/>
      <c r="V265" s="165"/>
      <c r="W265" s="165"/>
      <c r="X265" s="165"/>
      <c r="Y265" s="165"/>
    </row>
    <row r="266" spans="1:25" s="160" customFormat="1" ht="10.5" hidden="1" customHeight="1" x14ac:dyDescent="0.25">
      <c r="A266" s="161"/>
      <c r="B266" s="163"/>
      <c r="C266" s="163"/>
      <c r="D266" s="163"/>
      <c r="E266" s="163"/>
      <c r="F266" s="173"/>
      <c r="G266" s="173"/>
      <c r="H266" s="173"/>
      <c r="I266" s="201"/>
      <c r="J266" s="165"/>
      <c r="K266" s="165"/>
      <c r="L266" s="165"/>
      <c r="M266" s="165"/>
      <c r="N266" s="171"/>
      <c r="O266" s="165"/>
      <c r="P266" s="165"/>
      <c r="Q266" s="165"/>
      <c r="R266" s="165"/>
      <c r="S266" s="165"/>
      <c r="T266" s="165"/>
      <c r="U266" s="165"/>
      <c r="V266" s="165"/>
      <c r="W266" s="165"/>
      <c r="X266" s="165"/>
      <c r="Y266" s="165"/>
    </row>
    <row r="267" spans="1:25" s="160" customFormat="1" ht="10.5" hidden="1" customHeight="1" x14ac:dyDescent="0.25">
      <c r="A267" s="161"/>
      <c r="B267" s="163"/>
      <c r="C267" s="163"/>
      <c r="D267" s="163"/>
      <c r="E267" s="163"/>
      <c r="F267" s="173"/>
      <c r="G267" s="173"/>
      <c r="H267" s="173"/>
      <c r="I267" s="201"/>
      <c r="J267" s="165"/>
      <c r="K267" s="165"/>
      <c r="L267" s="165"/>
      <c r="M267" s="165"/>
      <c r="N267" s="171"/>
      <c r="O267" s="165"/>
      <c r="P267" s="165"/>
      <c r="Q267" s="165"/>
      <c r="R267" s="165"/>
      <c r="S267" s="165"/>
      <c r="T267" s="165"/>
      <c r="U267" s="165"/>
      <c r="V267" s="165"/>
      <c r="W267" s="165"/>
      <c r="X267" s="165"/>
      <c r="Y267" s="165"/>
    </row>
    <row r="268" spans="1:25" s="160" customFormat="1" ht="10.5" hidden="1" customHeight="1" x14ac:dyDescent="0.25">
      <c r="A268" s="161"/>
      <c r="B268" s="163"/>
      <c r="C268" s="163"/>
      <c r="D268" s="163"/>
      <c r="E268" s="163"/>
      <c r="F268" s="173"/>
      <c r="G268" s="173"/>
      <c r="H268" s="173"/>
      <c r="I268" s="201"/>
      <c r="J268" s="165"/>
      <c r="K268" s="165"/>
      <c r="L268" s="165"/>
      <c r="M268" s="165"/>
      <c r="N268" s="171"/>
      <c r="O268" s="165"/>
      <c r="P268" s="165"/>
      <c r="Q268" s="165"/>
      <c r="R268" s="165"/>
      <c r="S268" s="165"/>
      <c r="T268" s="165"/>
      <c r="U268" s="165"/>
      <c r="V268" s="165"/>
      <c r="W268" s="165"/>
      <c r="X268" s="165"/>
      <c r="Y268" s="165"/>
    </row>
    <row r="269" spans="1:25" s="160" customFormat="1" ht="10.5" hidden="1" customHeight="1" x14ac:dyDescent="0.25">
      <c r="A269" s="161"/>
      <c r="B269" s="163"/>
      <c r="C269" s="163"/>
      <c r="D269" s="163"/>
      <c r="E269" s="163"/>
      <c r="F269" s="173"/>
      <c r="G269" s="173"/>
      <c r="H269" s="173"/>
      <c r="I269" s="201"/>
      <c r="J269" s="165"/>
      <c r="K269" s="165"/>
      <c r="L269" s="165"/>
      <c r="M269" s="165"/>
      <c r="N269" s="171"/>
      <c r="O269" s="165"/>
      <c r="P269" s="165"/>
      <c r="Q269" s="165"/>
      <c r="R269" s="165"/>
      <c r="S269" s="165"/>
      <c r="T269" s="165"/>
      <c r="U269" s="165"/>
      <c r="V269" s="165"/>
      <c r="W269" s="165"/>
      <c r="X269" s="165"/>
      <c r="Y269" s="165"/>
    </row>
    <row r="270" spans="1:25" s="160" customFormat="1" ht="10.5" hidden="1" customHeight="1" x14ac:dyDescent="0.25">
      <c r="A270" s="161"/>
      <c r="B270" s="163"/>
      <c r="C270" s="163"/>
      <c r="D270" s="163"/>
      <c r="E270" s="163"/>
      <c r="F270" s="173"/>
      <c r="G270" s="173"/>
      <c r="H270" s="173"/>
      <c r="I270" s="201"/>
      <c r="J270" s="165"/>
      <c r="K270" s="165"/>
      <c r="L270" s="165"/>
      <c r="M270" s="165"/>
      <c r="N270" s="171"/>
      <c r="O270" s="165"/>
      <c r="P270" s="165"/>
      <c r="Q270" s="165"/>
      <c r="R270" s="165"/>
      <c r="S270" s="165"/>
      <c r="T270" s="165"/>
      <c r="U270" s="165"/>
      <c r="V270" s="165"/>
      <c r="W270" s="165"/>
      <c r="X270" s="165"/>
      <c r="Y270" s="165"/>
    </row>
    <row r="271" spans="1:25" s="160" customFormat="1" ht="10.5" hidden="1" customHeight="1" x14ac:dyDescent="0.25">
      <c r="A271" s="161"/>
      <c r="B271" s="163"/>
      <c r="C271" s="163"/>
      <c r="D271" s="163"/>
      <c r="E271" s="163"/>
      <c r="F271" s="173"/>
      <c r="G271" s="173"/>
      <c r="H271" s="173"/>
      <c r="I271" s="201"/>
      <c r="J271" s="165"/>
      <c r="K271" s="165"/>
      <c r="L271" s="165"/>
      <c r="M271" s="165"/>
      <c r="N271" s="171"/>
      <c r="O271" s="165"/>
      <c r="P271" s="165"/>
      <c r="Q271" s="165"/>
      <c r="R271" s="165"/>
      <c r="S271" s="165"/>
      <c r="T271" s="165"/>
      <c r="U271" s="165"/>
      <c r="V271" s="165"/>
      <c r="W271" s="165"/>
      <c r="X271" s="165"/>
      <c r="Y271" s="165"/>
    </row>
    <row r="272" spans="1:25" s="160" customFormat="1" ht="10.5" hidden="1" customHeight="1" x14ac:dyDescent="0.25">
      <c r="A272" s="161"/>
      <c r="B272" s="163"/>
      <c r="C272" s="163"/>
      <c r="D272" s="163"/>
      <c r="E272" s="163"/>
      <c r="F272" s="173"/>
      <c r="G272" s="173"/>
      <c r="H272" s="173"/>
      <c r="I272" s="201"/>
      <c r="J272" s="165"/>
      <c r="K272" s="165"/>
      <c r="L272" s="165"/>
      <c r="M272" s="165"/>
      <c r="N272" s="171"/>
      <c r="O272" s="165"/>
      <c r="P272" s="165"/>
      <c r="Q272" s="165"/>
      <c r="R272" s="165"/>
      <c r="S272" s="165"/>
      <c r="T272" s="165"/>
      <c r="U272" s="165"/>
      <c r="V272" s="165"/>
      <c r="W272" s="165"/>
      <c r="X272" s="165"/>
      <c r="Y272" s="165"/>
    </row>
    <row r="273" spans="1:25" s="160" customFormat="1" ht="10.5" hidden="1" customHeight="1" x14ac:dyDescent="0.25">
      <c r="A273" s="161"/>
      <c r="B273" s="163"/>
      <c r="C273" s="163"/>
      <c r="D273" s="163"/>
      <c r="E273" s="163"/>
      <c r="F273" s="173"/>
      <c r="G273" s="173"/>
      <c r="H273" s="173"/>
      <c r="I273" s="201"/>
      <c r="J273" s="165"/>
      <c r="K273" s="165"/>
      <c r="L273" s="165"/>
      <c r="M273" s="165"/>
      <c r="N273" s="171"/>
      <c r="O273" s="165"/>
      <c r="P273" s="165"/>
      <c r="Q273" s="165"/>
      <c r="R273" s="165"/>
      <c r="S273" s="165"/>
      <c r="T273" s="165"/>
      <c r="U273" s="165"/>
      <c r="V273" s="165"/>
      <c r="W273" s="165"/>
      <c r="X273" s="165"/>
      <c r="Y273" s="165"/>
    </row>
    <row r="274" spans="1:25" s="160" customFormat="1" ht="10.5" hidden="1" customHeight="1" x14ac:dyDescent="0.25">
      <c r="A274" s="161"/>
      <c r="B274" s="163"/>
      <c r="C274" s="163"/>
      <c r="D274" s="163"/>
      <c r="E274" s="163"/>
      <c r="F274" s="173"/>
      <c r="G274" s="173"/>
      <c r="H274" s="173"/>
      <c r="I274" s="201"/>
      <c r="J274" s="165"/>
      <c r="K274" s="165"/>
      <c r="L274" s="165"/>
      <c r="M274" s="165"/>
      <c r="N274" s="171"/>
      <c r="O274" s="165"/>
      <c r="P274" s="165"/>
      <c r="Q274" s="165"/>
      <c r="R274" s="165"/>
      <c r="S274" s="165"/>
      <c r="T274" s="165"/>
      <c r="U274" s="165"/>
      <c r="V274" s="165"/>
      <c r="W274" s="165"/>
      <c r="X274" s="165"/>
      <c r="Y274" s="165"/>
    </row>
    <row r="275" spans="1:25" s="160" customFormat="1" ht="10.5" hidden="1" customHeight="1" x14ac:dyDescent="0.25">
      <c r="A275" s="161"/>
      <c r="B275" s="163"/>
      <c r="C275" s="163"/>
      <c r="D275" s="163"/>
      <c r="E275" s="163"/>
      <c r="F275" s="173"/>
      <c r="G275" s="173"/>
      <c r="H275" s="173"/>
      <c r="I275" s="201"/>
      <c r="J275" s="165"/>
      <c r="K275" s="165"/>
      <c r="L275" s="165"/>
      <c r="M275" s="165"/>
      <c r="N275" s="171"/>
      <c r="O275" s="165"/>
      <c r="P275" s="165"/>
      <c r="Q275" s="165"/>
      <c r="R275" s="165"/>
      <c r="S275" s="165"/>
      <c r="T275" s="165"/>
      <c r="U275" s="165"/>
      <c r="V275" s="165"/>
      <c r="W275" s="165"/>
      <c r="X275" s="165"/>
      <c r="Y275" s="165"/>
    </row>
    <row r="276" spans="1:25" s="160" customFormat="1" ht="10.5" hidden="1" customHeight="1" x14ac:dyDescent="0.25">
      <c r="A276" s="161"/>
      <c r="B276" s="163"/>
      <c r="C276" s="163"/>
      <c r="D276" s="163"/>
      <c r="E276" s="163"/>
      <c r="F276" s="173"/>
      <c r="G276" s="173"/>
      <c r="H276" s="173"/>
      <c r="I276" s="201"/>
      <c r="J276" s="165"/>
      <c r="K276" s="165"/>
      <c r="L276" s="165"/>
      <c r="M276" s="165"/>
      <c r="N276" s="171"/>
      <c r="O276" s="165"/>
      <c r="P276" s="165"/>
      <c r="Q276" s="165"/>
      <c r="R276" s="165"/>
      <c r="S276" s="165"/>
      <c r="T276" s="165"/>
      <c r="U276" s="165"/>
      <c r="V276" s="165"/>
      <c r="W276" s="165"/>
      <c r="X276" s="165"/>
      <c r="Y276" s="165"/>
    </row>
    <row r="277" spans="1:25" s="160" customFormat="1" ht="10.5" hidden="1" customHeight="1" x14ac:dyDescent="0.25">
      <c r="A277" s="161"/>
      <c r="B277" s="163"/>
      <c r="C277" s="163"/>
      <c r="D277" s="163"/>
      <c r="E277" s="163"/>
      <c r="F277" s="173"/>
      <c r="G277" s="173"/>
      <c r="H277" s="173"/>
      <c r="I277" s="201"/>
      <c r="J277" s="165"/>
      <c r="K277" s="165"/>
      <c r="L277" s="165"/>
      <c r="M277" s="165"/>
      <c r="N277" s="171"/>
      <c r="O277" s="165"/>
      <c r="P277" s="165"/>
      <c r="Q277" s="165"/>
      <c r="R277" s="165"/>
      <c r="S277" s="165"/>
      <c r="T277" s="165"/>
      <c r="U277" s="165"/>
      <c r="V277" s="165"/>
      <c r="W277" s="165"/>
      <c r="X277" s="165"/>
      <c r="Y277" s="165"/>
    </row>
    <row r="278" spans="1:25" s="160" customFormat="1" ht="10.5" hidden="1" customHeight="1" x14ac:dyDescent="0.25">
      <c r="A278" s="161"/>
      <c r="B278" s="163"/>
      <c r="C278" s="163"/>
      <c r="D278" s="163"/>
      <c r="E278" s="163"/>
      <c r="F278" s="173"/>
      <c r="G278" s="173"/>
      <c r="H278" s="173"/>
      <c r="I278" s="201"/>
      <c r="J278" s="165"/>
      <c r="K278" s="165"/>
      <c r="L278" s="165"/>
      <c r="M278" s="165"/>
      <c r="N278" s="171"/>
      <c r="O278" s="165"/>
      <c r="P278" s="165"/>
      <c r="Q278" s="165"/>
      <c r="R278" s="165"/>
      <c r="S278" s="165"/>
      <c r="T278" s="165"/>
      <c r="U278" s="165"/>
      <c r="V278" s="165"/>
      <c r="W278" s="165"/>
      <c r="X278" s="165"/>
      <c r="Y278" s="165"/>
    </row>
    <row r="279" spans="1:25" s="160" customFormat="1" ht="10.5" hidden="1" customHeight="1" x14ac:dyDescent="0.25">
      <c r="A279" s="161"/>
      <c r="B279" s="163"/>
      <c r="C279" s="163"/>
      <c r="D279" s="163"/>
      <c r="E279" s="163"/>
      <c r="F279" s="173"/>
      <c r="G279" s="173"/>
      <c r="H279" s="173"/>
      <c r="I279" s="201"/>
      <c r="J279" s="165"/>
      <c r="K279" s="165"/>
      <c r="L279" s="165"/>
      <c r="M279" s="165"/>
      <c r="N279" s="171"/>
      <c r="O279" s="165"/>
      <c r="P279" s="165"/>
      <c r="Q279" s="165"/>
      <c r="R279" s="165"/>
      <c r="S279" s="165"/>
      <c r="T279" s="165"/>
      <c r="U279" s="165"/>
      <c r="V279" s="165"/>
      <c r="W279" s="165"/>
      <c r="X279" s="165"/>
      <c r="Y279" s="165"/>
    </row>
    <row r="280" spans="1:25" s="160" customFormat="1" ht="10.5" hidden="1" customHeight="1" x14ac:dyDescent="0.25">
      <c r="A280" s="161"/>
      <c r="B280" s="163"/>
      <c r="C280" s="163"/>
      <c r="D280" s="163"/>
      <c r="E280" s="163"/>
      <c r="F280" s="173"/>
      <c r="G280" s="173"/>
      <c r="H280" s="173"/>
      <c r="I280" s="201"/>
      <c r="J280" s="165"/>
      <c r="K280" s="165"/>
      <c r="L280" s="165"/>
      <c r="M280" s="165"/>
      <c r="N280" s="171"/>
      <c r="O280" s="165"/>
      <c r="P280" s="165"/>
      <c r="Q280" s="165"/>
      <c r="R280" s="165"/>
      <c r="S280" s="165"/>
      <c r="T280" s="165"/>
      <c r="U280" s="165"/>
      <c r="V280" s="165"/>
      <c r="W280" s="165"/>
      <c r="X280" s="165"/>
      <c r="Y280" s="165"/>
    </row>
    <row r="281" spans="1:25" s="160" customFormat="1" ht="10.5" hidden="1" customHeight="1" x14ac:dyDescent="0.25">
      <c r="A281" s="161"/>
      <c r="B281" s="163"/>
      <c r="C281" s="163"/>
      <c r="D281" s="163"/>
      <c r="E281" s="163"/>
      <c r="F281" s="173"/>
      <c r="G281" s="173"/>
      <c r="H281" s="173"/>
      <c r="I281" s="201"/>
      <c r="J281" s="165"/>
      <c r="K281" s="165"/>
      <c r="L281" s="165"/>
      <c r="M281" s="165"/>
      <c r="N281" s="171"/>
      <c r="O281" s="165"/>
      <c r="P281" s="165"/>
      <c r="Q281" s="165"/>
      <c r="R281" s="165"/>
      <c r="S281" s="165"/>
      <c r="T281" s="165"/>
      <c r="U281" s="165"/>
      <c r="V281" s="165"/>
      <c r="W281" s="165"/>
      <c r="X281" s="165"/>
      <c r="Y281" s="165"/>
    </row>
    <row r="282" spans="1:25" s="160" customFormat="1" ht="10.5" hidden="1" customHeight="1" x14ac:dyDescent="0.25">
      <c r="A282" s="161"/>
      <c r="B282" s="163"/>
      <c r="C282" s="163"/>
      <c r="D282" s="163"/>
      <c r="E282" s="163"/>
      <c r="F282" s="173"/>
      <c r="G282" s="173"/>
      <c r="H282" s="173"/>
      <c r="I282" s="201"/>
      <c r="J282" s="165"/>
      <c r="K282" s="165"/>
      <c r="L282" s="165"/>
      <c r="M282" s="165"/>
      <c r="N282" s="171"/>
      <c r="O282" s="165"/>
      <c r="P282" s="165"/>
      <c r="Q282" s="165"/>
      <c r="R282" s="165"/>
      <c r="S282" s="165"/>
      <c r="T282" s="165"/>
      <c r="U282" s="165"/>
      <c r="V282" s="165"/>
      <c r="W282" s="165"/>
      <c r="X282" s="165"/>
      <c r="Y282" s="165"/>
    </row>
    <row r="283" spans="1:25" s="160" customFormat="1" ht="10.5" hidden="1" customHeight="1" x14ac:dyDescent="0.25">
      <c r="A283" s="161"/>
      <c r="B283" s="163"/>
      <c r="C283" s="163"/>
      <c r="D283" s="163"/>
      <c r="E283" s="163"/>
      <c r="F283" s="173"/>
      <c r="G283" s="173"/>
      <c r="H283" s="173"/>
      <c r="I283" s="201"/>
      <c r="J283" s="165"/>
      <c r="K283" s="165"/>
      <c r="L283" s="165"/>
      <c r="M283" s="165"/>
      <c r="N283" s="171"/>
      <c r="O283" s="165"/>
      <c r="P283" s="165"/>
      <c r="Q283" s="165"/>
      <c r="R283" s="165"/>
      <c r="S283" s="165"/>
      <c r="T283" s="165"/>
      <c r="U283" s="165"/>
      <c r="V283" s="165"/>
      <c r="W283" s="165"/>
      <c r="X283" s="165"/>
      <c r="Y283" s="165"/>
    </row>
    <row r="284" spans="1:25" s="160" customFormat="1" ht="10.5" hidden="1" customHeight="1" x14ac:dyDescent="0.25">
      <c r="A284" s="161"/>
      <c r="B284" s="163"/>
      <c r="C284" s="163"/>
      <c r="D284" s="163"/>
      <c r="E284" s="163"/>
      <c r="F284" s="173"/>
      <c r="G284" s="173"/>
      <c r="H284" s="173"/>
      <c r="I284" s="201"/>
      <c r="J284" s="165"/>
      <c r="K284" s="165"/>
      <c r="L284" s="165"/>
      <c r="M284" s="165"/>
      <c r="N284" s="171"/>
      <c r="O284" s="165"/>
      <c r="P284" s="165"/>
      <c r="Q284" s="165"/>
      <c r="R284" s="165"/>
      <c r="S284" s="165"/>
      <c r="T284" s="165"/>
      <c r="U284" s="165"/>
      <c r="V284" s="165"/>
      <c r="W284" s="165"/>
      <c r="X284" s="165"/>
      <c r="Y284" s="165"/>
    </row>
    <row r="285" spans="1:25" s="160" customFormat="1" ht="10.5" hidden="1" customHeight="1" x14ac:dyDescent="0.25">
      <c r="A285" s="161"/>
      <c r="B285" s="163"/>
      <c r="C285" s="163"/>
      <c r="D285" s="163"/>
      <c r="E285" s="163"/>
      <c r="F285" s="173"/>
      <c r="G285" s="173"/>
      <c r="H285" s="173"/>
      <c r="I285" s="201"/>
      <c r="J285" s="165"/>
      <c r="K285" s="165"/>
      <c r="L285" s="165"/>
      <c r="M285" s="165"/>
      <c r="N285" s="171"/>
      <c r="O285" s="165"/>
      <c r="P285" s="165"/>
      <c r="Q285" s="165"/>
      <c r="R285" s="165"/>
      <c r="S285" s="165"/>
      <c r="T285" s="165"/>
      <c r="U285" s="165"/>
      <c r="V285" s="165"/>
      <c r="W285" s="165"/>
      <c r="X285" s="165"/>
      <c r="Y285" s="165"/>
    </row>
    <row r="286" spans="1:25" s="160" customFormat="1" ht="10.5" hidden="1" customHeight="1" x14ac:dyDescent="0.25">
      <c r="A286" s="161"/>
      <c r="B286" s="163"/>
      <c r="C286" s="163"/>
      <c r="D286" s="163"/>
      <c r="E286" s="163"/>
      <c r="F286" s="173"/>
      <c r="G286" s="173"/>
      <c r="H286" s="173"/>
      <c r="I286" s="201"/>
      <c r="J286" s="165"/>
      <c r="K286" s="165"/>
      <c r="L286" s="165"/>
      <c r="M286" s="165"/>
      <c r="N286" s="171"/>
      <c r="O286" s="165"/>
      <c r="P286" s="165"/>
      <c r="Q286" s="165"/>
      <c r="R286" s="165"/>
      <c r="S286" s="165"/>
      <c r="T286" s="165"/>
      <c r="U286" s="165"/>
      <c r="V286" s="165"/>
      <c r="W286" s="165"/>
      <c r="X286" s="165"/>
      <c r="Y286" s="165"/>
    </row>
    <row r="287" spans="1:25" s="160" customFormat="1" ht="10.5" hidden="1" customHeight="1" x14ac:dyDescent="0.25">
      <c r="A287" s="161"/>
      <c r="B287" s="163"/>
      <c r="C287" s="163"/>
      <c r="D287" s="163"/>
      <c r="E287" s="163"/>
      <c r="F287" s="173"/>
      <c r="G287" s="173"/>
      <c r="H287" s="173"/>
      <c r="I287" s="201"/>
      <c r="J287" s="165"/>
      <c r="K287" s="165"/>
      <c r="L287" s="165"/>
      <c r="M287" s="165"/>
      <c r="N287" s="171"/>
      <c r="O287" s="165"/>
      <c r="P287" s="165"/>
      <c r="Q287" s="165"/>
      <c r="R287" s="165"/>
      <c r="S287" s="165"/>
      <c r="T287" s="165"/>
      <c r="U287" s="165"/>
      <c r="V287" s="165"/>
      <c r="W287" s="165"/>
      <c r="X287" s="165"/>
      <c r="Y287" s="165"/>
    </row>
    <row r="288" spans="1:25" s="160" customFormat="1" ht="10.5" hidden="1" customHeight="1" x14ac:dyDescent="0.25">
      <c r="A288" s="161"/>
      <c r="B288" s="163"/>
      <c r="C288" s="163"/>
      <c r="D288" s="163"/>
      <c r="E288" s="163"/>
      <c r="F288" s="173"/>
      <c r="G288" s="173"/>
      <c r="H288" s="173"/>
      <c r="I288" s="201"/>
      <c r="J288" s="165"/>
      <c r="K288" s="165"/>
      <c r="L288" s="165"/>
      <c r="M288" s="165"/>
      <c r="N288" s="171"/>
      <c r="O288" s="165"/>
      <c r="P288" s="165"/>
      <c r="Q288" s="165"/>
      <c r="R288" s="165"/>
      <c r="S288" s="165"/>
      <c r="T288" s="165"/>
      <c r="U288" s="165"/>
      <c r="V288" s="165"/>
      <c r="W288" s="165"/>
      <c r="X288" s="165"/>
      <c r="Y288" s="165"/>
    </row>
    <row r="289" spans="1:25" s="160" customFormat="1" ht="10.5" hidden="1" customHeight="1" x14ac:dyDescent="0.25">
      <c r="A289" s="161"/>
      <c r="B289" s="163"/>
      <c r="C289" s="163"/>
      <c r="D289" s="163"/>
      <c r="E289" s="163"/>
      <c r="F289" s="173"/>
      <c r="G289" s="173"/>
      <c r="H289" s="173"/>
      <c r="I289" s="201"/>
      <c r="J289" s="165"/>
      <c r="K289" s="165"/>
      <c r="L289" s="165"/>
      <c r="M289" s="165"/>
      <c r="N289" s="171"/>
      <c r="O289" s="165"/>
      <c r="P289" s="165"/>
      <c r="Q289" s="165"/>
      <c r="R289" s="165"/>
      <c r="S289" s="165"/>
      <c r="T289" s="165"/>
      <c r="U289" s="165"/>
      <c r="V289" s="165"/>
      <c r="W289" s="165"/>
      <c r="X289" s="165"/>
      <c r="Y289" s="165"/>
    </row>
    <row r="290" spans="1:25" s="160" customFormat="1" ht="10.5" hidden="1" customHeight="1" x14ac:dyDescent="0.25">
      <c r="A290" s="161"/>
      <c r="B290" s="163"/>
      <c r="C290" s="163"/>
      <c r="D290" s="163"/>
      <c r="E290" s="163"/>
      <c r="F290" s="173"/>
      <c r="G290" s="173"/>
      <c r="H290" s="173"/>
      <c r="I290" s="201"/>
      <c r="J290" s="165"/>
      <c r="K290" s="165"/>
      <c r="L290" s="165"/>
      <c r="M290" s="165"/>
      <c r="N290" s="171"/>
      <c r="O290" s="165"/>
      <c r="P290" s="165"/>
      <c r="Q290" s="165"/>
      <c r="R290" s="165"/>
      <c r="S290" s="165"/>
      <c r="T290" s="165"/>
      <c r="U290" s="165"/>
      <c r="V290" s="165"/>
      <c r="W290" s="165"/>
      <c r="X290" s="165"/>
      <c r="Y290" s="165"/>
    </row>
    <row r="291" spans="1:25" s="160" customFormat="1" ht="10.5" hidden="1" customHeight="1" x14ac:dyDescent="0.25">
      <c r="A291" s="161"/>
      <c r="B291" s="163"/>
      <c r="C291" s="163"/>
      <c r="D291" s="163"/>
      <c r="E291" s="163"/>
      <c r="F291" s="173"/>
      <c r="G291" s="173"/>
      <c r="H291" s="173"/>
      <c r="I291" s="201"/>
      <c r="J291" s="165"/>
      <c r="K291" s="165"/>
      <c r="L291" s="165"/>
      <c r="M291" s="165"/>
      <c r="N291" s="171"/>
      <c r="O291" s="165"/>
      <c r="P291" s="165"/>
      <c r="Q291" s="165"/>
      <c r="R291" s="165"/>
      <c r="S291" s="165"/>
      <c r="T291" s="165"/>
      <c r="U291" s="165"/>
      <c r="V291" s="165"/>
      <c r="W291" s="165"/>
      <c r="X291" s="165"/>
      <c r="Y291" s="165"/>
    </row>
    <row r="292" spans="1:25" s="160" customFormat="1" ht="10.5" hidden="1" customHeight="1" x14ac:dyDescent="0.25">
      <c r="A292" s="161"/>
      <c r="B292" s="163"/>
      <c r="C292" s="163"/>
      <c r="D292" s="163"/>
      <c r="E292" s="163"/>
      <c r="F292" s="173"/>
      <c r="G292" s="173"/>
      <c r="H292" s="173"/>
      <c r="I292" s="201"/>
      <c r="J292" s="165"/>
      <c r="K292" s="165"/>
      <c r="L292" s="165"/>
      <c r="M292" s="165"/>
      <c r="N292" s="171"/>
      <c r="O292" s="165"/>
      <c r="P292" s="165"/>
      <c r="Q292" s="165"/>
      <c r="R292" s="165"/>
      <c r="S292" s="165"/>
      <c r="T292" s="165"/>
      <c r="U292" s="165"/>
      <c r="V292" s="165"/>
      <c r="W292" s="165"/>
      <c r="X292" s="165"/>
      <c r="Y292" s="165"/>
    </row>
    <row r="293" spans="1:25" s="160" customFormat="1" ht="10.5" hidden="1" customHeight="1" x14ac:dyDescent="0.25">
      <c r="A293" s="161"/>
      <c r="B293" s="163"/>
      <c r="C293" s="163"/>
      <c r="D293" s="163"/>
      <c r="E293" s="163"/>
      <c r="F293" s="173"/>
      <c r="G293" s="173"/>
      <c r="H293" s="173"/>
      <c r="I293" s="201"/>
      <c r="J293" s="165"/>
      <c r="K293" s="165"/>
      <c r="L293" s="165"/>
      <c r="M293" s="165"/>
      <c r="N293" s="171"/>
      <c r="O293" s="165"/>
      <c r="P293" s="165"/>
      <c r="Q293" s="165"/>
      <c r="R293" s="165"/>
      <c r="S293" s="165"/>
      <c r="T293" s="165"/>
      <c r="U293" s="165"/>
      <c r="V293" s="165"/>
      <c r="W293" s="165"/>
      <c r="X293" s="165"/>
      <c r="Y293" s="165"/>
    </row>
    <row r="294" spans="1:25" s="160" customFormat="1" ht="10.5" hidden="1" customHeight="1" x14ac:dyDescent="0.25">
      <c r="A294" s="161"/>
      <c r="B294" s="163"/>
      <c r="C294" s="163"/>
      <c r="D294" s="163"/>
      <c r="E294" s="163"/>
      <c r="F294" s="173"/>
      <c r="G294" s="173"/>
      <c r="H294" s="173"/>
      <c r="I294" s="201"/>
      <c r="J294" s="165"/>
      <c r="K294" s="165"/>
      <c r="L294" s="165"/>
      <c r="M294" s="165"/>
      <c r="N294" s="171"/>
      <c r="O294" s="165"/>
      <c r="P294" s="165"/>
      <c r="Q294" s="165"/>
      <c r="R294" s="165"/>
      <c r="S294" s="165"/>
      <c r="T294" s="165"/>
      <c r="U294" s="165"/>
      <c r="V294" s="165"/>
      <c r="W294" s="165"/>
      <c r="X294" s="165"/>
      <c r="Y294" s="165"/>
    </row>
    <row r="295" spans="1:25" s="160" customFormat="1" ht="10.5" hidden="1" customHeight="1" x14ac:dyDescent="0.25">
      <c r="A295" s="161"/>
      <c r="B295" s="163"/>
      <c r="C295" s="163"/>
      <c r="D295" s="163"/>
      <c r="E295" s="163"/>
      <c r="F295" s="173"/>
      <c r="G295" s="173"/>
      <c r="H295" s="173"/>
      <c r="I295" s="201"/>
      <c r="J295" s="165"/>
      <c r="K295" s="165"/>
      <c r="L295" s="165"/>
      <c r="M295" s="165"/>
      <c r="N295" s="171"/>
      <c r="O295" s="165"/>
      <c r="P295" s="165"/>
      <c r="Q295" s="165"/>
      <c r="R295" s="165"/>
      <c r="S295" s="165"/>
      <c r="T295" s="165"/>
      <c r="U295" s="165"/>
      <c r="V295" s="165"/>
      <c r="W295" s="165"/>
      <c r="X295" s="165"/>
      <c r="Y295" s="165"/>
    </row>
    <row r="296" spans="1:25" s="160" customFormat="1" ht="10.5" hidden="1" customHeight="1" x14ac:dyDescent="0.25">
      <c r="A296" s="161"/>
      <c r="B296" s="163"/>
      <c r="C296" s="163"/>
      <c r="D296" s="163"/>
      <c r="E296" s="163"/>
      <c r="F296" s="173"/>
      <c r="G296" s="173"/>
      <c r="H296" s="173"/>
      <c r="I296" s="201"/>
      <c r="J296" s="165"/>
      <c r="K296" s="165"/>
      <c r="L296" s="165"/>
      <c r="M296" s="165"/>
      <c r="N296" s="171"/>
      <c r="O296" s="165"/>
      <c r="P296" s="165"/>
      <c r="Q296" s="165"/>
      <c r="R296" s="165"/>
      <c r="S296" s="165"/>
      <c r="T296" s="165"/>
      <c r="U296" s="165"/>
      <c r="V296" s="165"/>
      <c r="W296" s="165"/>
      <c r="X296" s="165"/>
      <c r="Y296" s="165"/>
    </row>
    <row r="297" spans="1:25" s="160" customFormat="1" ht="10.5" hidden="1" customHeight="1" x14ac:dyDescent="0.25">
      <c r="A297" s="161"/>
      <c r="B297" s="163"/>
      <c r="C297" s="163"/>
      <c r="D297" s="163"/>
      <c r="E297" s="163"/>
      <c r="F297" s="173"/>
      <c r="G297" s="173"/>
      <c r="H297" s="173"/>
      <c r="I297" s="201"/>
      <c r="J297" s="165"/>
      <c r="K297" s="165"/>
      <c r="L297" s="165"/>
      <c r="M297" s="165"/>
      <c r="N297" s="171"/>
      <c r="O297" s="165"/>
      <c r="P297" s="165"/>
      <c r="Q297" s="165"/>
      <c r="R297" s="165"/>
      <c r="S297" s="165"/>
      <c r="T297" s="165"/>
      <c r="U297" s="165"/>
      <c r="V297" s="165"/>
      <c r="W297" s="165"/>
      <c r="X297" s="165"/>
      <c r="Y297" s="165"/>
    </row>
    <row r="298" spans="1:25" s="160" customFormat="1" ht="10.5" hidden="1" customHeight="1" x14ac:dyDescent="0.25">
      <c r="A298" s="161"/>
      <c r="B298" s="163"/>
      <c r="C298" s="163"/>
      <c r="D298" s="163"/>
      <c r="E298" s="163"/>
      <c r="F298" s="173"/>
      <c r="G298" s="173"/>
      <c r="H298" s="173"/>
      <c r="I298" s="201"/>
      <c r="J298" s="165"/>
      <c r="K298" s="165"/>
      <c r="L298" s="165"/>
      <c r="M298" s="165"/>
      <c r="N298" s="171"/>
      <c r="O298" s="165"/>
      <c r="P298" s="165"/>
      <c r="Q298" s="165"/>
      <c r="R298" s="165"/>
      <c r="S298" s="165"/>
      <c r="T298" s="165"/>
      <c r="U298" s="165"/>
      <c r="V298" s="165"/>
      <c r="W298" s="165"/>
      <c r="X298" s="165"/>
      <c r="Y298" s="165"/>
    </row>
    <row r="299" spans="1:25" s="160" customFormat="1" ht="10.5" hidden="1" customHeight="1" x14ac:dyDescent="0.25">
      <c r="A299" s="161"/>
      <c r="B299" s="163"/>
      <c r="C299" s="163"/>
      <c r="D299" s="163"/>
      <c r="E299" s="163"/>
      <c r="F299" s="173"/>
      <c r="G299" s="173"/>
      <c r="H299" s="173"/>
      <c r="I299" s="201"/>
      <c r="J299" s="165"/>
      <c r="K299" s="165"/>
      <c r="L299" s="165"/>
      <c r="M299" s="165"/>
      <c r="N299" s="171"/>
      <c r="O299" s="165"/>
      <c r="P299" s="165"/>
      <c r="Q299" s="165"/>
      <c r="R299" s="165"/>
      <c r="S299" s="165"/>
      <c r="T299" s="165"/>
      <c r="U299" s="165"/>
      <c r="V299" s="165"/>
      <c r="W299" s="165"/>
      <c r="X299" s="165"/>
      <c r="Y299" s="165"/>
    </row>
    <row r="300" spans="1:25" s="160" customFormat="1" ht="10.5" hidden="1" customHeight="1" x14ac:dyDescent="0.25">
      <c r="A300" s="161"/>
      <c r="B300" s="163"/>
      <c r="C300" s="163"/>
      <c r="D300" s="163"/>
      <c r="E300" s="163"/>
      <c r="F300" s="173"/>
      <c r="G300" s="173"/>
      <c r="H300" s="173"/>
      <c r="I300" s="201"/>
      <c r="J300" s="165"/>
      <c r="K300" s="165"/>
      <c r="L300" s="165"/>
      <c r="M300" s="165"/>
      <c r="N300" s="171"/>
      <c r="O300" s="165"/>
      <c r="P300" s="165"/>
      <c r="Q300" s="165"/>
      <c r="R300" s="165"/>
      <c r="S300" s="165"/>
      <c r="T300" s="165"/>
      <c r="U300" s="165"/>
      <c r="V300" s="165"/>
      <c r="W300" s="165"/>
      <c r="X300" s="165"/>
      <c r="Y300" s="165"/>
    </row>
    <row r="301" spans="1:25" s="160" customFormat="1" ht="10.5" hidden="1" customHeight="1" x14ac:dyDescent="0.25">
      <c r="A301" s="161"/>
      <c r="B301" s="163"/>
      <c r="C301" s="163"/>
      <c r="D301" s="163"/>
      <c r="E301" s="163"/>
      <c r="F301" s="173"/>
      <c r="G301" s="173"/>
      <c r="H301" s="173"/>
      <c r="I301" s="201"/>
      <c r="J301" s="165"/>
      <c r="K301" s="165"/>
      <c r="L301" s="165"/>
      <c r="M301" s="165"/>
      <c r="N301" s="171"/>
      <c r="O301" s="165"/>
      <c r="P301" s="165"/>
      <c r="Q301" s="165"/>
      <c r="R301" s="165"/>
      <c r="S301" s="165"/>
      <c r="T301" s="165"/>
      <c r="U301" s="165"/>
      <c r="V301" s="165"/>
      <c r="W301" s="165"/>
      <c r="X301" s="165"/>
      <c r="Y301" s="165"/>
    </row>
    <row r="302" spans="1:25" s="160" customFormat="1" ht="10.5" hidden="1" customHeight="1" x14ac:dyDescent="0.25">
      <c r="A302" s="161"/>
      <c r="B302" s="163"/>
      <c r="C302" s="163"/>
      <c r="D302" s="163"/>
      <c r="E302" s="163"/>
      <c r="F302" s="173"/>
      <c r="G302" s="173"/>
      <c r="H302" s="173"/>
      <c r="I302" s="201"/>
      <c r="J302" s="165"/>
      <c r="K302" s="165"/>
      <c r="L302" s="165"/>
      <c r="M302" s="165"/>
      <c r="N302" s="171"/>
      <c r="O302" s="165"/>
      <c r="P302" s="165"/>
      <c r="Q302" s="165"/>
      <c r="R302" s="165"/>
      <c r="S302" s="165"/>
      <c r="T302" s="165"/>
      <c r="U302" s="165"/>
      <c r="V302" s="165"/>
      <c r="W302" s="165"/>
      <c r="X302" s="165"/>
      <c r="Y302" s="165"/>
    </row>
    <row r="303" spans="1:25" s="160" customFormat="1" ht="10.5" hidden="1" customHeight="1" x14ac:dyDescent="0.25">
      <c r="A303" s="161"/>
      <c r="B303" s="163"/>
      <c r="C303" s="163"/>
      <c r="D303" s="163"/>
      <c r="E303" s="163"/>
      <c r="F303" s="173"/>
      <c r="G303" s="173"/>
      <c r="H303" s="173"/>
      <c r="I303" s="201"/>
      <c r="J303" s="165"/>
      <c r="K303" s="165"/>
      <c r="L303" s="165"/>
      <c r="M303" s="165"/>
      <c r="N303" s="171"/>
      <c r="O303" s="165"/>
      <c r="P303" s="165"/>
      <c r="Q303" s="165"/>
      <c r="R303" s="165"/>
      <c r="S303" s="165"/>
      <c r="T303" s="165"/>
      <c r="U303" s="165"/>
      <c r="V303" s="165"/>
      <c r="W303" s="165"/>
      <c r="X303" s="165"/>
      <c r="Y303" s="165"/>
    </row>
    <row r="304" spans="1:25" s="160" customFormat="1" ht="10.5" hidden="1" customHeight="1" x14ac:dyDescent="0.25">
      <c r="A304" s="161"/>
      <c r="B304" s="163"/>
      <c r="C304" s="163"/>
      <c r="D304" s="163"/>
      <c r="E304" s="163"/>
      <c r="F304" s="173"/>
      <c r="G304" s="173"/>
      <c r="H304" s="173"/>
      <c r="I304" s="201"/>
      <c r="J304" s="165"/>
      <c r="K304" s="165"/>
      <c r="L304" s="165"/>
      <c r="M304" s="165"/>
      <c r="N304" s="171"/>
      <c r="O304" s="165"/>
      <c r="P304" s="165"/>
      <c r="Q304" s="165"/>
      <c r="R304" s="165"/>
      <c r="S304" s="165"/>
      <c r="T304" s="165"/>
      <c r="U304" s="165"/>
      <c r="V304" s="165"/>
      <c r="W304" s="165"/>
      <c r="X304" s="165"/>
      <c r="Y304" s="165"/>
    </row>
    <row r="305" spans="1:25" s="160" customFormat="1" ht="10.5" hidden="1" customHeight="1" x14ac:dyDescent="0.25">
      <c r="A305" s="161"/>
      <c r="B305" s="163"/>
      <c r="C305" s="163"/>
      <c r="D305" s="163"/>
      <c r="E305" s="163"/>
      <c r="F305" s="173"/>
      <c r="G305" s="173"/>
      <c r="H305" s="173"/>
      <c r="I305" s="201"/>
      <c r="J305" s="165"/>
      <c r="K305" s="165"/>
      <c r="L305" s="165"/>
      <c r="M305" s="165"/>
      <c r="N305" s="171"/>
      <c r="O305" s="165"/>
      <c r="P305" s="165"/>
      <c r="Q305" s="165"/>
      <c r="R305" s="165"/>
      <c r="S305" s="165"/>
      <c r="T305" s="165"/>
      <c r="U305" s="165"/>
      <c r="V305" s="165"/>
      <c r="W305" s="165"/>
      <c r="X305" s="165"/>
      <c r="Y305" s="165"/>
    </row>
    <row r="306" spans="1:25" s="160" customFormat="1" ht="10.5" hidden="1" customHeight="1" x14ac:dyDescent="0.25">
      <c r="A306" s="161"/>
      <c r="B306" s="163"/>
      <c r="C306" s="163"/>
      <c r="D306" s="163"/>
      <c r="E306" s="163"/>
      <c r="F306" s="173"/>
      <c r="G306" s="173"/>
      <c r="H306" s="173"/>
      <c r="I306" s="201"/>
      <c r="J306" s="165"/>
      <c r="K306" s="165"/>
      <c r="L306" s="165"/>
      <c r="M306" s="165"/>
      <c r="N306" s="171"/>
      <c r="O306" s="165"/>
      <c r="P306" s="165"/>
      <c r="Q306" s="165"/>
      <c r="R306" s="165"/>
      <c r="S306" s="165"/>
      <c r="T306" s="165"/>
      <c r="U306" s="165"/>
      <c r="V306" s="165"/>
      <c r="W306" s="165"/>
      <c r="X306" s="165"/>
      <c r="Y306" s="165"/>
    </row>
    <row r="307" spans="1:25" s="160" customFormat="1" ht="10.5" hidden="1" customHeight="1" x14ac:dyDescent="0.25">
      <c r="A307" s="161"/>
      <c r="B307" s="163"/>
      <c r="C307" s="163"/>
      <c r="D307" s="163"/>
      <c r="E307" s="163"/>
      <c r="F307" s="173"/>
      <c r="G307" s="173"/>
      <c r="H307" s="173"/>
      <c r="I307" s="201"/>
      <c r="J307" s="165"/>
      <c r="K307" s="165"/>
      <c r="L307" s="165"/>
      <c r="M307" s="165"/>
      <c r="N307" s="171"/>
      <c r="O307" s="165"/>
      <c r="P307" s="165"/>
      <c r="Q307" s="165"/>
      <c r="R307" s="165"/>
      <c r="S307" s="165"/>
      <c r="T307" s="165"/>
      <c r="U307" s="165"/>
      <c r="V307" s="165"/>
      <c r="W307" s="165"/>
      <c r="X307" s="165"/>
      <c r="Y307" s="165"/>
    </row>
    <row r="308" spans="1:25" s="160" customFormat="1" ht="10.5" hidden="1" customHeight="1" x14ac:dyDescent="0.25">
      <c r="A308" s="161"/>
      <c r="B308" s="163"/>
      <c r="C308" s="163"/>
      <c r="D308" s="163"/>
      <c r="E308" s="163"/>
      <c r="F308" s="173"/>
      <c r="G308" s="173"/>
      <c r="H308" s="173"/>
      <c r="I308" s="201"/>
      <c r="J308" s="165"/>
      <c r="K308" s="165"/>
      <c r="L308" s="165"/>
      <c r="M308" s="165"/>
      <c r="N308" s="171"/>
      <c r="O308" s="165"/>
      <c r="P308" s="165"/>
      <c r="Q308" s="165"/>
      <c r="R308" s="165"/>
      <c r="S308" s="165"/>
      <c r="T308" s="165"/>
      <c r="U308" s="165"/>
      <c r="V308" s="165"/>
      <c r="W308" s="165"/>
      <c r="X308" s="165"/>
      <c r="Y308" s="165"/>
    </row>
    <row r="309" spans="1:25" s="160" customFormat="1" ht="10.5" hidden="1" customHeight="1" x14ac:dyDescent="0.25">
      <c r="A309" s="161"/>
      <c r="B309" s="163"/>
      <c r="C309" s="163"/>
      <c r="D309" s="163"/>
      <c r="E309" s="163"/>
      <c r="F309" s="173"/>
      <c r="G309" s="173"/>
      <c r="H309" s="173"/>
      <c r="I309" s="201"/>
      <c r="J309" s="165"/>
      <c r="K309" s="165"/>
      <c r="L309" s="165"/>
      <c r="M309" s="165"/>
      <c r="N309" s="171"/>
      <c r="O309" s="165"/>
      <c r="P309" s="165"/>
      <c r="Q309" s="165"/>
      <c r="R309" s="165"/>
      <c r="S309" s="165"/>
      <c r="T309" s="165"/>
      <c r="U309" s="165"/>
      <c r="V309" s="165"/>
      <c r="W309" s="165"/>
      <c r="X309" s="165"/>
      <c r="Y309" s="165"/>
    </row>
    <row r="310" spans="1:25" s="160" customFormat="1" ht="10.5" hidden="1" customHeight="1" x14ac:dyDescent="0.25">
      <c r="A310" s="161"/>
      <c r="B310" s="163"/>
      <c r="C310" s="163"/>
      <c r="D310" s="163"/>
      <c r="E310" s="163"/>
      <c r="F310" s="173"/>
      <c r="G310" s="173"/>
      <c r="H310" s="173"/>
      <c r="I310" s="201"/>
      <c r="J310" s="165"/>
      <c r="K310" s="165"/>
      <c r="L310" s="165"/>
      <c r="M310" s="165"/>
      <c r="N310" s="171"/>
      <c r="O310" s="165"/>
      <c r="P310" s="165"/>
      <c r="Q310" s="165"/>
      <c r="R310" s="165"/>
      <c r="S310" s="165"/>
      <c r="T310" s="165"/>
      <c r="U310" s="165"/>
      <c r="V310" s="165"/>
      <c r="W310" s="165"/>
      <c r="X310" s="165"/>
      <c r="Y310" s="165"/>
    </row>
    <row r="311" spans="1:25" s="160" customFormat="1" ht="10.5" hidden="1" customHeight="1" x14ac:dyDescent="0.25">
      <c r="A311" s="161"/>
      <c r="B311" s="163"/>
      <c r="C311" s="163"/>
      <c r="D311" s="163"/>
      <c r="E311" s="163"/>
      <c r="F311" s="173"/>
      <c r="G311" s="173"/>
      <c r="H311" s="173"/>
      <c r="I311" s="201"/>
      <c r="J311" s="165"/>
      <c r="K311" s="165"/>
      <c r="L311" s="165"/>
      <c r="M311" s="165"/>
      <c r="N311" s="171"/>
      <c r="O311" s="165"/>
      <c r="P311" s="165"/>
      <c r="Q311" s="165"/>
      <c r="R311" s="165"/>
      <c r="S311" s="165"/>
      <c r="T311" s="165"/>
      <c r="U311" s="165"/>
      <c r="V311" s="165"/>
      <c r="W311" s="165"/>
      <c r="X311" s="165"/>
      <c r="Y311" s="165"/>
    </row>
    <row r="312" spans="1:25" s="160" customFormat="1" ht="10.5" hidden="1" customHeight="1" x14ac:dyDescent="0.25">
      <c r="A312" s="161"/>
      <c r="B312" s="163"/>
      <c r="C312" s="163"/>
      <c r="D312" s="163"/>
      <c r="E312" s="163"/>
      <c r="F312" s="173"/>
      <c r="G312" s="173"/>
      <c r="H312" s="173"/>
      <c r="I312" s="201"/>
      <c r="J312" s="165"/>
      <c r="K312" s="165"/>
      <c r="L312" s="165"/>
      <c r="M312" s="165"/>
      <c r="N312" s="171"/>
      <c r="O312" s="165"/>
      <c r="P312" s="165"/>
      <c r="Q312" s="165"/>
      <c r="R312" s="165"/>
      <c r="S312" s="165"/>
      <c r="T312" s="165"/>
      <c r="U312" s="165"/>
      <c r="V312" s="165"/>
      <c r="W312" s="165"/>
      <c r="X312" s="165"/>
      <c r="Y312" s="165"/>
    </row>
    <row r="313" spans="1:25" s="160" customFormat="1" ht="10.5" hidden="1" customHeight="1" x14ac:dyDescent="0.25">
      <c r="A313" s="161"/>
      <c r="B313" s="163"/>
      <c r="C313" s="163"/>
      <c r="D313" s="163"/>
      <c r="E313" s="163"/>
      <c r="F313" s="173"/>
      <c r="G313" s="173"/>
      <c r="H313" s="173"/>
      <c r="I313" s="201"/>
      <c r="J313" s="165"/>
      <c r="K313" s="165"/>
      <c r="L313" s="165"/>
      <c r="M313" s="165"/>
      <c r="N313" s="171"/>
      <c r="O313" s="165"/>
      <c r="P313" s="165"/>
      <c r="Q313" s="165"/>
      <c r="R313" s="165"/>
      <c r="S313" s="165"/>
      <c r="T313" s="165"/>
      <c r="U313" s="165"/>
      <c r="V313" s="165"/>
      <c r="W313" s="165"/>
      <c r="X313" s="165"/>
      <c r="Y313" s="165"/>
    </row>
    <row r="314" spans="1:25" s="160" customFormat="1" ht="10.5" hidden="1" customHeight="1" x14ac:dyDescent="0.25">
      <c r="A314" s="161"/>
      <c r="B314" s="163"/>
      <c r="C314" s="163"/>
      <c r="D314" s="163"/>
      <c r="E314" s="163"/>
      <c r="F314" s="173"/>
      <c r="G314" s="173"/>
      <c r="H314" s="173"/>
      <c r="I314" s="201"/>
      <c r="J314" s="165"/>
      <c r="K314" s="165"/>
      <c r="L314" s="165"/>
      <c r="M314" s="165"/>
      <c r="N314" s="171"/>
      <c r="O314" s="165"/>
      <c r="P314" s="165"/>
      <c r="Q314" s="165"/>
      <c r="R314" s="165"/>
      <c r="S314" s="165"/>
      <c r="T314" s="165"/>
      <c r="U314" s="165"/>
      <c r="V314" s="165"/>
      <c r="W314" s="165"/>
      <c r="X314" s="165"/>
      <c r="Y314" s="165"/>
    </row>
    <row r="315" spans="1:25" s="160" customFormat="1" ht="10.5" hidden="1" customHeight="1" x14ac:dyDescent="0.25">
      <c r="A315" s="161"/>
      <c r="B315" s="163"/>
      <c r="C315" s="163"/>
      <c r="D315" s="163"/>
      <c r="E315" s="163"/>
      <c r="F315" s="173"/>
      <c r="G315" s="173"/>
      <c r="H315" s="173"/>
      <c r="I315" s="201"/>
      <c r="J315" s="165"/>
      <c r="K315" s="165"/>
      <c r="L315" s="165"/>
      <c r="M315" s="165"/>
      <c r="N315" s="171"/>
      <c r="O315" s="165"/>
      <c r="P315" s="165"/>
      <c r="Q315" s="165"/>
      <c r="R315" s="165"/>
      <c r="S315" s="165"/>
      <c r="T315" s="165"/>
      <c r="U315" s="165"/>
      <c r="V315" s="165"/>
      <c r="W315" s="165"/>
      <c r="X315" s="165"/>
      <c r="Y315" s="165"/>
    </row>
    <row r="316" spans="1:25" s="160" customFormat="1" ht="10.5" hidden="1" customHeight="1" x14ac:dyDescent="0.25">
      <c r="A316" s="161"/>
      <c r="B316" s="163"/>
      <c r="C316" s="163"/>
      <c r="D316" s="163"/>
      <c r="E316" s="163"/>
      <c r="F316" s="173"/>
      <c r="G316" s="173"/>
      <c r="H316" s="173"/>
      <c r="I316" s="201"/>
      <c r="J316" s="165"/>
      <c r="K316" s="165"/>
      <c r="L316" s="165"/>
      <c r="M316" s="165"/>
      <c r="N316" s="171"/>
      <c r="O316" s="165"/>
      <c r="P316" s="165"/>
      <c r="Q316" s="165"/>
      <c r="R316" s="165"/>
      <c r="S316" s="165"/>
      <c r="T316" s="165"/>
      <c r="U316" s="165"/>
      <c r="V316" s="165"/>
      <c r="W316" s="165"/>
      <c r="X316" s="165"/>
      <c r="Y316" s="165"/>
    </row>
    <row r="317" spans="1:25" s="160" customFormat="1" ht="10.5" hidden="1" customHeight="1" x14ac:dyDescent="0.25">
      <c r="A317" s="161"/>
      <c r="B317" s="163"/>
      <c r="C317" s="163"/>
      <c r="D317" s="163"/>
      <c r="E317" s="163"/>
      <c r="F317" s="173"/>
      <c r="G317" s="173"/>
      <c r="H317" s="173"/>
      <c r="I317" s="201"/>
      <c r="J317" s="165"/>
      <c r="K317" s="165"/>
      <c r="L317" s="165"/>
      <c r="M317" s="165"/>
      <c r="N317" s="171"/>
      <c r="O317" s="165"/>
      <c r="P317" s="165"/>
      <c r="Q317" s="165"/>
      <c r="R317" s="165"/>
      <c r="S317" s="165"/>
      <c r="T317" s="165"/>
      <c r="U317" s="165"/>
      <c r="V317" s="165"/>
      <c r="W317" s="165"/>
      <c r="X317" s="165"/>
      <c r="Y317" s="165"/>
    </row>
    <row r="318" spans="1:25" s="160" customFormat="1" ht="10.5" hidden="1" customHeight="1" x14ac:dyDescent="0.25">
      <c r="A318" s="161"/>
      <c r="B318" s="163"/>
      <c r="C318" s="163"/>
      <c r="D318" s="163"/>
      <c r="E318" s="163"/>
      <c r="F318" s="173"/>
      <c r="G318" s="173"/>
      <c r="H318" s="173"/>
      <c r="I318" s="201"/>
      <c r="J318" s="165"/>
      <c r="K318" s="165"/>
      <c r="L318" s="165"/>
      <c r="M318" s="165"/>
      <c r="N318" s="171"/>
      <c r="O318" s="165"/>
      <c r="P318" s="165"/>
      <c r="Q318" s="165"/>
      <c r="R318" s="165"/>
      <c r="S318" s="165"/>
      <c r="T318" s="165"/>
      <c r="U318" s="165"/>
      <c r="V318" s="165"/>
      <c r="W318" s="165"/>
      <c r="X318" s="165"/>
      <c r="Y318" s="165"/>
    </row>
    <row r="319" spans="1:25" s="160" customFormat="1" ht="10.5" hidden="1" customHeight="1" x14ac:dyDescent="0.25">
      <c r="A319" s="161"/>
      <c r="B319" s="163"/>
      <c r="C319" s="163"/>
      <c r="D319" s="163"/>
      <c r="E319" s="163"/>
      <c r="F319" s="173"/>
      <c r="G319" s="173"/>
      <c r="H319" s="173"/>
      <c r="I319" s="201"/>
      <c r="J319" s="165"/>
      <c r="K319" s="165"/>
      <c r="L319" s="165"/>
      <c r="M319" s="165"/>
      <c r="N319" s="171"/>
      <c r="O319" s="165"/>
      <c r="P319" s="165"/>
      <c r="Q319" s="165"/>
      <c r="R319" s="165"/>
      <c r="S319" s="165"/>
      <c r="T319" s="165"/>
      <c r="U319" s="165"/>
      <c r="V319" s="165"/>
      <c r="W319" s="165"/>
      <c r="X319" s="165"/>
      <c r="Y319" s="165"/>
    </row>
    <row r="320" spans="1:25" s="160" customFormat="1" ht="10.5" hidden="1" customHeight="1" x14ac:dyDescent="0.25">
      <c r="A320" s="161"/>
      <c r="B320" s="163"/>
      <c r="C320" s="163"/>
      <c r="D320" s="163"/>
      <c r="E320" s="163"/>
      <c r="F320" s="173"/>
      <c r="G320" s="173"/>
      <c r="H320" s="173"/>
      <c r="I320" s="201"/>
      <c r="J320" s="165"/>
      <c r="K320" s="165"/>
      <c r="L320" s="165"/>
      <c r="M320" s="165"/>
      <c r="N320" s="171"/>
      <c r="O320" s="165"/>
      <c r="P320" s="165"/>
      <c r="Q320" s="165"/>
      <c r="R320" s="165"/>
      <c r="S320" s="165"/>
      <c r="T320" s="165"/>
      <c r="U320" s="165"/>
      <c r="V320" s="165"/>
      <c r="W320" s="165"/>
      <c r="X320" s="165"/>
      <c r="Y320" s="165"/>
    </row>
    <row r="321" spans="1:25" s="160" customFormat="1" ht="10.5" hidden="1" customHeight="1" x14ac:dyDescent="0.25">
      <c r="A321" s="161"/>
      <c r="B321" s="163"/>
      <c r="C321" s="163"/>
      <c r="D321" s="163"/>
      <c r="E321" s="163"/>
      <c r="F321" s="173"/>
      <c r="G321" s="173"/>
      <c r="H321" s="173"/>
      <c r="I321" s="201"/>
      <c r="J321" s="165"/>
      <c r="K321" s="165"/>
      <c r="L321" s="165"/>
      <c r="M321" s="165"/>
      <c r="N321" s="171"/>
      <c r="O321" s="165"/>
      <c r="P321" s="165"/>
      <c r="Q321" s="165"/>
      <c r="R321" s="165"/>
      <c r="S321" s="165"/>
      <c r="T321" s="165"/>
      <c r="U321" s="165"/>
      <c r="V321" s="165"/>
      <c r="W321" s="165"/>
      <c r="X321" s="165"/>
      <c r="Y321" s="165"/>
    </row>
    <row r="322" spans="1:25" s="160" customFormat="1" ht="10.5" hidden="1" customHeight="1" x14ac:dyDescent="0.25">
      <c r="A322" s="161"/>
      <c r="B322" s="163"/>
      <c r="C322" s="163"/>
      <c r="D322" s="163"/>
      <c r="E322" s="163"/>
      <c r="F322" s="173"/>
      <c r="G322" s="173"/>
      <c r="H322" s="173"/>
      <c r="I322" s="201"/>
      <c r="J322" s="165"/>
      <c r="K322" s="165"/>
      <c r="L322" s="165"/>
      <c r="M322" s="165"/>
      <c r="N322" s="171"/>
      <c r="O322" s="165"/>
      <c r="P322" s="165"/>
      <c r="Q322" s="165"/>
      <c r="R322" s="165"/>
      <c r="S322" s="165"/>
      <c r="T322" s="165"/>
      <c r="U322" s="165"/>
      <c r="V322" s="165"/>
      <c r="W322" s="165"/>
      <c r="X322" s="165"/>
      <c r="Y322" s="165"/>
    </row>
    <row r="323" spans="1:25" s="160" customFormat="1" ht="10.5" hidden="1" customHeight="1" x14ac:dyDescent="0.25">
      <c r="A323" s="161"/>
      <c r="B323" s="163"/>
      <c r="C323" s="163"/>
      <c r="D323" s="163"/>
      <c r="E323" s="163"/>
      <c r="F323" s="173"/>
      <c r="G323" s="173"/>
      <c r="H323" s="173"/>
      <c r="I323" s="201"/>
      <c r="J323" s="165"/>
      <c r="K323" s="165"/>
      <c r="L323" s="165"/>
      <c r="M323" s="165"/>
      <c r="N323" s="171"/>
      <c r="O323" s="165"/>
      <c r="P323" s="165"/>
      <c r="Q323" s="165"/>
      <c r="R323" s="165"/>
      <c r="S323" s="165"/>
      <c r="T323" s="165"/>
      <c r="U323" s="165"/>
      <c r="V323" s="165"/>
      <c r="W323" s="165"/>
      <c r="X323" s="165"/>
      <c r="Y323" s="165"/>
    </row>
    <row r="324" spans="1:25" s="160" customFormat="1" ht="10.5" hidden="1" customHeight="1" x14ac:dyDescent="0.25">
      <c r="A324" s="161"/>
      <c r="B324" s="163"/>
      <c r="C324" s="163"/>
      <c r="D324" s="163"/>
      <c r="E324" s="163"/>
      <c r="F324" s="173"/>
      <c r="G324" s="173"/>
      <c r="H324" s="173"/>
      <c r="I324" s="201"/>
      <c r="J324" s="165"/>
      <c r="K324" s="165"/>
      <c r="L324" s="165"/>
      <c r="M324" s="165"/>
      <c r="N324" s="171"/>
      <c r="O324" s="165"/>
      <c r="P324" s="165"/>
      <c r="Q324" s="165"/>
      <c r="R324" s="165"/>
      <c r="S324" s="165"/>
      <c r="T324" s="165"/>
      <c r="U324" s="165"/>
      <c r="V324" s="165"/>
      <c r="W324" s="165"/>
      <c r="X324" s="165"/>
      <c r="Y324" s="165"/>
    </row>
    <row r="325" spans="1:25" s="160" customFormat="1" ht="10.5" hidden="1" customHeight="1" x14ac:dyDescent="0.25">
      <c r="A325" s="161"/>
      <c r="B325" s="163"/>
      <c r="C325" s="163"/>
      <c r="D325" s="163"/>
      <c r="E325" s="163"/>
      <c r="F325" s="173"/>
      <c r="G325" s="173"/>
      <c r="H325" s="173"/>
      <c r="I325" s="201"/>
      <c r="J325" s="165"/>
      <c r="K325" s="165"/>
      <c r="L325" s="165"/>
      <c r="M325" s="165"/>
      <c r="N325" s="171"/>
      <c r="O325" s="165"/>
      <c r="P325" s="165"/>
      <c r="Q325" s="165"/>
      <c r="R325" s="165"/>
      <c r="S325" s="165"/>
      <c r="T325" s="165"/>
      <c r="U325" s="165"/>
      <c r="V325" s="165"/>
      <c r="W325" s="165"/>
      <c r="X325" s="165"/>
      <c r="Y325" s="165"/>
    </row>
    <row r="326" spans="1:25" s="160" customFormat="1" ht="10.5" hidden="1" customHeight="1" x14ac:dyDescent="0.25">
      <c r="A326" s="161"/>
      <c r="B326" s="163"/>
      <c r="C326" s="163"/>
      <c r="D326" s="163"/>
      <c r="E326" s="163"/>
      <c r="F326" s="173"/>
      <c r="G326" s="173"/>
      <c r="H326" s="173"/>
      <c r="I326" s="201"/>
      <c r="J326" s="165"/>
      <c r="K326" s="165"/>
      <c r="L326" s="165"/>
      <c r="M326" s="165"/>
      <c r="N326" s="171"/>
      <c r="O326" s="165"/>
      <c r="P326" s="165"/>
      <c r="Q326" s="165"/>
      <c r="R326" s="165"/>
      <c r="S326" s="165"/>
      <c r="T326" s="165"/>
      <c r="U326" s="165"/>
      <c r="V326" s="165"/>
      <c r="W326" s="165"/>
      <c r="X326" s="165"/>
      <c r="Y326" s="165"/>
    </row>
    <row r="327" spans="1:25" s="160" customFormat="1" ht="10.5" hidden="1" customHeight="1" x14ac:dyDescent="0.25">
      <c r="A327" s="161"/>
      <c r="B327" s="163"/>
      <c r="C327" s="163"/>
      <c r="D327" s="163"/>
      <c r="E327" s="163"/>
      <c r="F327" s="173"/>
      <c r="G327" s="173"/>
      <c r="H327" s="173"/>
      <c r="I327" s="201"/>
      <c r="J327" s="165"/>
      <c r="K327" s="165"/>
      <c r="L327" s="165"/>
      <c r="M327" s="165"/>
      <c r="N327" s="171"/>
      <c r="O327" s="165"/>
      <c r="P327" s="165"/>
      <c r="Q327" s="165"/>
      <c r="R327" s="165"/>
      <c r="S327" s="165"/>
      <c r="T327" s="165"/>
      <c r="U327" s="165"/>
      <c r="V327" s="165"/>
      <c r="W327" s="165"/>
      <c r="X327" s="165"/>
      <c r="Y327" s="165"/>
    </row>
    <row r="328" spans="1:25" s="160" customFormat="1" ht="10.5" hidden="1" customHeight="1" x14ac:dyDescent="0.25">
      <c r="A328" s="161"/>
      <c r="B328" s="163"/>
      <c r="C328" s="163"/>
      <c r="D328" s="163"/>
      <c r="E328" s="163"/>
      <c r="F328" s="173"/>
      <c r="G328" s="173"/>
      <c r="H328" s="173"/>
      <c r="I328" s="201"/>
      <c r="J328" s="165"/>
      <c r="K328" s="165"/>
      <c r="L328" s="165"/>
      <c r="M328" s="165"/>
      <c r="N328" s="171"/>
      <c r="O328" s="165"/>
      <c r="P328" s="165"/>
      <c r="Q328" s="165"/>
      <c r="R328" s="165"/>
      <c r="S328" s="165"/>
      <c r="T328" s="165"/>
      <c r="U328" s="165"/>
      <c r="V328" s="165"/>
      <c r="W328" s="165"/>
      <c r="X328" s="165"/>
      <c r="Y328" s="165"/>
    </row>
    <row r="329" spans="1:25" s="160" customFormat="1" ht="10.5" hidden="1" customHeight="1" x14ac:dyDescent="0.25">
      <c r="A329" s="161"/>
      <c r="B329" s="163"/>
      <c r="C329" s="163"/>
      <c r="D329" s="163"/>
      <c r="E329" s="163"/>
      <c r="F329" s="173"/>
      <c r="G329" s="173"/>
      <c r="H329" s="173"/>
      <c r="I329" s="201"/>
      <c r="J329" s="165"/>
      <c r="K329" s="165"/>
      <c r="L329" s="165"/>
      <c r="M329" s="165"/>
      <c r="N329" s="171"/>
      <c r="O329" s="165"/>
      <c r="P329" s="165"/>
      <c r="Q329" s="165"/>
      <c r="R329" s="165"/>
      <c r="S329" s="165"/>
      <c r="T329" s="165"/>
      <c r="U329" s="165"/>
      <c r="V329" s="165"/>
      <c r="W329" s="165"/>
      <c r="X329" s="165"/>
      <c r="Y329" s="165"/>
    </row>
    <row r="330" spans="1:25" s="160" customFormat="1" ht="10.5" hidden="1" customHeight="1" x14ac:dyDescent="0.25">
      <c r="A330" s="161"/>
      <c r="B330" s="163"/>
      <c r="C330" s="163"/>
      <c r="D330" s="163"/>
      <c r="E330" s="163"/>
      <c r="F330" s="173"/>
      <c r="G330" s="173"/>
      <c r="H330" s="173"/>
      <c r="I330" s="201"/>
      <c r="J330" s="165"/>
      <c r="K330" s="165"/>
      <c r="L330" s="165"/>
      <c r="M330" s="165"/>
      <c r="N330" s="171"/>
      <c r="O330" s="165"/>
      <c r="P330" s="165"/>
      <c r="Q330" s="165"/>
      <c r="R330" s="165"/>
      <c r="S330" s="165"/>
      <c r="T330" s="165"/>
      <c r="U330" s="165"/>
      <c r="V330" s="165"/>
      <c r="W330" s="165"/>
      <c r="X330" s="165"/>
      <c r="Y330" s="165"/>
    </row>
    <row r="331" spans="1:25" s="160" customFormat="1" ht="10.5" hidden="1" customHeight="1" x14ac:dyDescent="0.25">
      <c r="A331" s="161"/>
      <c r="B331" s="163"/>
      <c r="C331" s="163"/>
      <c r="D331" s="163"/>
      <c r="E331" s="163"/>
      <c r="F331" s="173"/>
      <c r="G331" s="173"/>
      <c r="H331" s="173"/>
      <c r="I331" s="201"/>
      <c r="J331" s="165"/>
      <c r="K331" s="165"/>
      <c r="L331" s="165"/>
      <c r="M331" s="165"/>
      <c r="N331" s="171"/>
      <c r="O331" s="165"/>
      <c r="P331" s="165"/>
      <c r="Q331" s="165"/>
      <c r="R331" s="165"/>
      <c r="S331" s="165"/>
      <c r="T331" s="165"/>
      <c r="U331" s="165"/>
      <c r="V331" s="165"/>
      <c r="W331" s="165"/>
      <c r="X331" s="165"/>
      <c r="Y331" s="165"/>
    </row>
    <row r="332" spans="1:25" s="160" customFormat="1" ht="10.5" hidden="1" customHeight="1" x14ac:dyDescent="0.25">
      <c r="A332" s="161"/>
      <c r="B332" s="163"/>
      <c r="C332" s="163"/>
      <c r="D332" s="163"/>
      <c r="E332" s="163"/>
      <c r="F332" s="173"/>
      <c r="G332" s="173"/>
      <c r="H332" s="173"/>
      <c r="I332" s="201"/>
      <c r="J332" s="165"/>
      <c r="K332" s="165"/>
      <c r="L332" s="165"/>
      <c r="M332" s="165"/>
      <c r="N332" s="171"/>
      <c r="O332" s="165"/>
      <c r="P332" s="165"/>
      <c r="Q332" s="165"/>
      <c r="R332" s="165"/>
      <c r="S332" s="165"/>
      <c r="T332" s="165"/>
      <c r="U332" s="165"/>
      <c r="V332" s="165"/>
      <c r="W332" s="165"/>
      <c r="X332" s="165"/>
      <c r="Y332" s="165"/>
    </row>
    <row r="333" spans="1:25" s="160" customFormat="1" ht="10.5" hidden="1" customHeight="1" x14ac:dyDescent="0.25">
      <c r="A333" s="161"/>
      <c r="B333" s="163"/>
      <c r="C333" s="163"/>
      <c r="D333" s="163"/>
      <c r="E333" s="163"/>
      <c r="F333" s="173"/>
      <c r="G333" s="173"/>
      <c r="H333" s="173"/>
      <c r="I333" s="201"/>
      <c r="J333" s="165"/>
      <c r="K333" s="165"/>
      <c r="L333" s="165"/>
      <c r="M333" s="165"/>
      <c r="N333" s="171"/>
      <c r="O333" s="165"/>
      <c r="P333" s="165"/>
      <c r="Q333" s="165"/>
      <c r="R333" s="165"/>
      <c r="S333" s="165"/>
      <c r="T333" s="165"/>
      <c r="U333" s="165"/>
      <c r="V333" s="165"/>
      <c r="W333" s="165"/>
      <c r="X333" s="165"/>
      <c r="Y333" s="165"/>
    </row>
    <row r="334" spans="1:25" s="160" customFormat="1" ht="10.5" hidden="1" customHeight="1" x14ac:dyDescent="0.25">
      <c r="A334" s="161"/>
      <c r="B334" s="163"/>
      <c r="C334" s="163"/>
      <c r="D334" s="163"/>
      <c r="E334" s="163"/>
      <c r="F334" s="173"/>
      <c r="G334" s="173"/>
      <c r="H334" s="173"/>
      <c r="I334" s="201"/>
      <c r="J334" s="165"/>
      <c r="K334" s="165"/>
      <c r="L334" s="165"/>
      <c r="M334" s="165"/>
      <c r="N334" s="171"/>
      <c r="O334" s="165"/>
      <c r="P334" s="165"/>
      <c r="Q334" s="165"/>
      <c r="R334" s="165"/>
      <c r="S334" s="165"/>
      <c r="T334" s="165"/>
      <c r="U334" s="165"/>
      <c r="V334" s="165"/>
      <c r="W334" s="165"/>
      <c r="X334" s="165"/>
      <c r="Y334" s="165"/>
    </row>
    <row r="335" spans="1:25" s="160" customFormat="1" ht="10.5" hidden="1" customHeight="1" x14ac:dyDescent="0.25">
      <c r="A335" s="161"/>
      <c r="B335" s="163"/>
      <c r="C335" s="163"/>
      <c r="D335" s="163"/>
      <c r="E335" s="163"/>
      <c r="F335" s="173"/>
      <c r="G335" s="173"/>
      <c r="H335" s="173"/>
      <c r="I335" s="201"/>
      <c r="J335" s="165"/>
      <c r="K335" s="165"/>
      <c r="L335" s="165"/>
      <c r="M335" s="165"/>
      <c r="N335" s="171"/>
      <c r="O335" s="165"/>
      <c r="P335" s="165"/>
      <c r="Q335" s="165"/>
      <c r="R335" s="165"/>
      <c r="S335" s="165"/>
      <c r="T335" s="165"/>
      <c r="U335" s="165"/>
      <c r="V335" s="165"/>
      <c r="W335" s="165"/>
      <c r="X335" s="165"/>
      <c r="Y335" s="165"/>
    </row>
    <row r="336" spans="1:25" s="160" customFormat="1" ht="10.5" hidden="1" customHeight="1" x14ac:dyDescent="0.25">
      <c r="A336" s="161"/>
      <c r="B336" s="163"/>
      <c r="C336" s="163"/>
      <c r="D336" s="163"/>
      <c r="E336" s="163"/>
      <c r="F336" s="173"/>
      <c r="G336" s="173"/>
      <c r="H336" s="173"/>
      <c r="I336" s="201"/>
      <c r="J336" s="165"/>
      <c r="K336" s="165"/>
      <c r="L336" s="165"/>
      <c r="M336" s="165"/>
      <c r="N336" s="171"/>
      <c r="O336" s="165"/>
      <c r="P336" s="165"/>
      <c r="Q336" s="165"/>
      <c r="R336" s="165"/>
      <c r="S336" s="165"/>
      <c r="T336" s="165"/>
      <c r="U336" s="165"/>
      <c r="V336" s="165"/>
      <c r="W336" s="165"/>
      <c r="X336" s="165"/>
      <c r="Y336" s="165"/>
    </row>
    <row r="337" spans="1:25" s="160" customFormat="1" ht="10.5" hidden="1" customHeight="1" x14ac:dyDescent="0.25">
      <c r="A337" s="161"/>
      <c r="B337" s="163"/>
      <c r="C337" s="163"/>
      <c r="D337" s="163"/>
      <c r="E337" s="163"/>
      <c r="F337" s="173"/>
      <c r="G337" s="173"/>
      <c r="H337" s="173"/>
      <c r="I337" s="201"/>
      <c r="J337" s="165"/>
      <c r="K337" s="165"/>
      <c r="L337" s="165"/>
      <c r="M337" s="165"/>
      <c r="N337" s="171"/>
      <c r="O337" s="165"/>
      <c r="P337" s="165"/>
      <c r="Q337" s="165"/>
      <c r="R337" s="165"/>
      <c r="S337" s="165"/>
      <c r="T337" s="165"/>
      <c r="U337" s="165"/>
      <c r="V337" s="165"/>
      <c r="W337" s="165"/>
      <c r="X337" s="165"/>
      <c r="Y337" s="165"/>
    </row>
    <row r="338" spans="1:25" s="160" customFormat="1" ht="10.5" hidden="1" customHeight="1" x14ac:dyDescent="0.25">
      <c r="A338" s="161"/>
      <c r="B338" s="163"/>
      <c r="C338" s="163"/>
      <c r="D338" s="163"/>
      <c r="E338" s="163"/>
      <c r="F338" s="173"/>
      <c r="G338" s="173"/>
      <c r="H338" s="173"/>
      <c r="I338" s="201"/>
      <c r="J338" s="165"/>
      <c r="K338" s="165"/>
      <c r="L338" s="165"/>
      <c r="M338" s="165"/>
      <c r="N338" s="171"/>
      <c r="O338" s="165"/>
      <c r="P338" s="165"/>
      <c r="Q338" s="165"/>
      <c r="R338" s="165"/>
      <c r="S338" s="165"/>
      <c r="T338" s="165"/>
      <c r="U338" s="165"/>
      <c r="V338" s="165"/>
      <c r="W338" s="165"/>
      <c r="X338" s="165"/>
      <c r="Y338" s="165"/>
    </row>
    <row r="339" spans="1:25" s="160" customFormat="1" ht="10.5" hidden="1" customHeight="1" x14ac:dyDescent="0.25">
      <c r="A339" s="161"/>
      <c r="B339" s="163"/>
      <c r="C339" s="163"/>
      <c r="D339" s="163"/>
      <c r="E339" s="163"/>
      <c r="F339" s="173"/>
      <c r="G339" s="173"/>
      <c r="H339" s="173"/>
      <c r="I339" s="201"/>
      <c r="J339" s="165"/>
      <c r="K339" s="165"/>
      <c r="L339" s="165"/>
      <c r="M339" s="165"/>
      <c r="N339" s="171"/>
      <c r="O339" s="165"/>
      <c r="P339" s="165"/>
      <c r="Q339" s="165"/>
      <c r="R339" s="165"/>
      <c r="S339" s="165"/>
      <c r="T339" s="165"/>
      <c r="U339" s="165"/>
      <c r="V339" s="165"/>
      <c r="W339" s="165"/>
      <c r="X339" s="165"/>
      <c r="Y339" s="165"/>
    </row>
    <row r="340" spans="1:25" s="160" customFormat="1" ht="10.5" hidden="1" customHeight="1" x14ac:dyDescent="0.25">
      <c r="A340" s="161"/>
      <c r="B340" s="163"/>
      <c r="C340" s="163"/>
      <c r="D340" s="163"/>
      <c r="E340" s="163"/>
      <c r="F340" s="173"/>
      <c r="G340" s="173"/>
      <c r="H340" s="173"/>
      <c r="I340" s="201"/>
      <c r="J340" s="165"/>
      <c r="K340" s="165"/>
      <c r="L340" s="165"/>
      <c r="M340" s="165"/>
      <c r="N340" s="171"/>
      <c r="O340" s="165"/>
      <c r="P340" s="165"/>
      <c r="Q340" s="165"/>
      <c r="R340" s="165"/>
      <c r="S340" s="165"/>
      <c r="T340" s="165"/>
      <c r="U340" s="165"/>
      <c r="V340" s="165"/>
      <c r="W340" s="165"/>
      <c r="X340" s="165"/>
      <c r="Y340" s="165"/>
    </row>
    <row r="341" spans="1:25" s="160" customFormat="1" ht="10.5" hidden="1" customHeight="1" x14ac:dyDescent="0.25">
      <c r="A341" s="161"/>
      <c r="B341" s="163"/>
      <c r="C341" s="163"/>
      <c r="D341" s="163"/>
      <c r="E341" s="163"/>
      <c r="F341" s="173"/>
      <c r="G341" s="173"/>
      <c r="H341" s="173"/>
      <c r="I341" s="201"/>
      <c r="J341" s="165"/>
      <c r="K341" s="165"/>
      <c r="L341" s="165"/>
      <c r="M341" s="165"/>
      <c r="N341" s="171"/>
      <c r="O341" s="165"/>
      <c r="P341" s="165"/>
      <c r="Q341" s="165"/>
      <c r="R341" s="165"/>
      <c r="S341" s="165"/>
      <c r="T341" s="165"/>
      <c r="U341" s="165"/>
      <c r="V341" s="165"/>
      <c r="W341" s="165"/>
      <c r="X341" s="165"/>
      <c r="Y341" s="165"/>
    </row>
    <row r="342" spans="1:25" s="160" customFormat="1" ht="9.75" hidden="1" customHeight="1" x14ac:dyDescent="0.25">
      <c r="A342" s="154"/>
      <c r="B342" s="161"/>
      <c r="C342" s="161"/>
      <c r="D342" s="161"/>
      <c r="E342" s="175"/>
      <c r="F342" s="163"/>
      <c r="G342" s="163"/>
      <c r="H342" s="163"/>
      <c r="I342" s="182"/>
      <c r="J342" s="159"/>
      <c r="K342" s="159"/>
      <c r="L342" s="159"/>
      <c r="M342" s="159"/>
      <c r="N342" s="159"/>
      <c r="O342" s="159"/>
      <c r="P342" s="159"/>
      <c r="Q342" s="159"/>
      <c r="R342" s="159"/>
      <c r="S342" s="159"/>
      <c r="T342" s="159"/>
      <c r="U342" s="159"/>
      <c r="V342" s="159"/>
      <c r="W342" s="159"/>
      <c r="X342" s="159"/>
      <c r="Y342" s="159"/>
    </row>
    <row r="343" spans="1:25" s="160" customFormat="1" ht="15.75" hidden="1" customHeight="1" x14ac:dyDescent="0.25">
      <c r="A343" s="154"/>
      <c r="B343" s="161"/>
      <c r="C343" s="161"/>
      <c r="D343" s="161"/>
      <c r="E343" s="161"/>
      <c r="F343" s="161"/>
      <c r="G343" s="161"/>
      <c r="H343" s="161"/>
      <c r="I343" s="161"/>
      <c r="J343" s="161"/>
    </row>
    <row r="344" spans="1:25" s="160" customFormat="1" ht="15.75" customHeight="1" x14ac:dyDescent="0.25">
      <c r="A344" s="154"/>
      <c r="B344" s="161"/>
      <c r="C344" s="161"/>
      <c r="D344" s="161"/>
      <c r="E344" s="161"/>
      <c r="F344" s="161"/>
      <c r="G344" s="161"/>
      <c r="H344" s="161"/>
      <c r="I344" s="161"/>
      <c r="J344" s="161"/>
    </row>
    <row r="345" spans="1:25" s="160" customFormat="1" ht="18" customHeight="1" x14ac:dyDescent="0.25">
      <c r="A345" s="154"/>
      <c r="B345" s="155" t="s">
        <v>124</v>
      </c>
      <c r="C345" s="156"/>
      <c r="D345" s="156"/>
      <c r="E345" s="156"/>
      <c r="F345" s="157"/>
      <c r="G345" s="158"/>
      <c r="H345" s="158"/>
      <c r="I345" s="158"/>
      <c r="J345" s="159"/>
      <c r="K345" s="159"/>
      <c r="L345" s="159"/>
      <c r="M345" s="159"/>
      <c r="N345" s="159"/>
      <c r="O345" s="159"/>
      <c r="P345" s="159"/>
      <c r="Q345" s="159"/>
      <c r="R345" s="159"/>
      <c r="S345" s="159"/>
      <c r="T345" s="159"/>
      <c r="U345" s="159"/>
      <c r="V345" s="159"/>
      <c r="W345" s="159"/>
      <c r="X345" s="159"/>
      <c r="Y345" s="159"/>
    </row>
    <row r="346" spans="1:25" s="160" customFormat="1" ht="32.25" customHeight="1" x14ac:dyDescent="0.25">
      <c r="A346" s="154"/>
      <c r="B346" s="299" t="s">
        <v>125</v>
      </c>
      <c r="C346" s="299"/>
      <c r="D346" s="299"/>
      <c r="E346" s="299"/>
      <c r="F346" s="299"/>
      <c r="G346" s="299"/>
      <c r="H346" s="299"/>
      <c r="I346" s="299"/>
      <c r="J346" s="159"/>
      <c r="K346" s="159"/>
      <c r="L346" s="159"/>
      <c r="M346" s="159"/>
      <c r="N346" s="159"/>
      <c r="O346" s="159"/>
      <c r="P346" s="159"/>
      <c r="Q346" s="159"/>
      <c r="R346" s="159"/>
      <c r="S346" s="159"/>
      <c r="T346" s="159"/>
      <c r="U346" s="159"/>
      <c r="V346" s="159"/>
      <c r="W346" s="159"/>
      <c r="X346" s="159"/>
      <c r="Y346" s="159"/>
    </row>
    <row r="347" spans="1:25" s="160" customFormat="1" ht="9.75" customHeight="1" x14ac:dyDescent="0.25">
      <c r="A347" s="161"/>
      <c r="B347" s="162"/>
      <c r="C347" s="163"/>
      <c r="D347" s="163"/>
      <c r="E347" s="163"/>
      <c r="F347" s="163"/>
      <c r="G347" s="163"/>
      <c r="H347" s="163"/>
      <c r="I347" s="163"/>
      <c r="J347" s="161"/>
    </row>
    <row r="348" spans="1:25" s="160" customFormat="1" ht="60" customHeight="1" x14ac:dyDescent="0.25">
      <c r="A348" s="164">
        <v>1</v>
      </c>
      <c r="B348" s="312" t="s">
        <v>126</v>
      </c>
      <c r="C348" s="243"/>
      <c r="D348" s="243"/>
      <c r="E348" s="313"/>
      <c r="F348" s="320"/>
      <c r="G348" s="321"/>
      <c r="H348" s="321"/>
      <c r="I348" s="322"/>
      <c r="J348" s="165"/>
      <c r="K348" s="165"/>
      <c r="L348" s="165"/>
      <c r="M348" s="165"/>
      <c r="N348" s="166"/>
      <c r="O348" s="165"/>
      <c r="P348" s="165"/>
      <c r="Q348" s="165"/>
      <c r="R348" s="165"/>
      <c r="S348" s="165"/>
      <c r="T348" s="165"/>
      <c r="U348" s="165"/>
      <c r="V348" s="165"/>
      <c r="W348" s="165"/>
      <c r="X348" s="165"/>
      <c r="Y348" s="165"/>
    </row>
    <row r="349" spans="1:25" s="160" customFormat="1" ht="60" customHeight="1" x14ac:dyDescent="0.25">
      <c r="A349" s="164">
        <v>2</v>
      </c>
      <c r="B349" s="312" t="s">
        <v>127</v>
      </c>
      <c r="C349" s="243"/>
      <c r="D349" s="243"/>
      <c r="E349" s="313"/>
      <c r="F349" s="320"/>
      <c r="G349" s="321"/>
      <c r="H349" s="321"/>
      <c r="I349" s="322"/>
      <c r="J349" s="165"/>
      <c r="K349" s="165"/>
      <c r="L349" s="165"/>
      <c r="M349" s="165"/>
      <c r="N349" s="166"/>
      <c r="O349" s="165"/>
      <c r="P349" s="165"/>
      <c r="Q349" s="165"/>
      <c r="R349" s="165"/>
      <c r="S349" s="165"/>
      <c r="T349" s="165"/>
      <c r="U349" s="165"/>
      <c r="V349" s="165"/>
      <c r="W349" s="165"/>
      <c r="X349" s="165"/>
      <c r="Y349" s="165"/>
    </row>
    <row r="350" spans="1:25" s="160" customFormat="1" ht="59.25" customHeight="1" x14ac:dyDescent="0.25">
      <c r="A350" s="202">
        <v>3</v>
      </c>
      <c r="B350" s="296" t="s">
        <v>101</v>
      </c>
      <c r="C350" s="289"/>
      <c r="D350" s="289"/>
      <c r="E350" s="290"/>
      <c r="F350" s="317"/>
      <c r="G350" s="318"/>
      <c r="H350" s="318"/>
      <c r="I350" s="319"/>
      <c r="J350" s="165"/>
      <c r="K350" s="165"/>
      <c r="L350" s="165"/>
      <c r="M350" s="165"/>
      <c r="N350" s="166"/>
      <c r="O350" s="165"/>
      <c r="P350" s="165"/>
      <c r="Q350" s="165"/>
      <c r="R350" s="165"/>
      <c r="S350" s="165"/>
      <c r="T350" s="165"/>
      <c r="U350" s="165"/>
      <c r="V350" s="165"/>
      <c r="W350" s="165"/>
      <c r="X350" s="165"/>
      <c r="Y350" s="165"/>
    </row>
    <row r="351" spans="1:25" s="160" customFormat="1" ht="72.599999999999994" customHeight="1" x14ac:dyDescent="0.25">
      <c r="A351" s="170">
        <v>4</v>
      </c>
      <c r="B351" s="312" t="s">
        <v>128</v>
      </c>
      <c r="C351" s="243"/>
      <c r="D351" s="243"/>
      <c r="E351" s="313"/>
      <c r="F351" s="314"/>
      <c r="G351" s="301"/>
      <c r="H351" s="301"/>
      <c r="I351" s="302"/>
      <c r="J351" s="159"/>
      <c r="K351" s="159"/>
      <c r="L351" s="159"/>
      <c r="M351" s="159"/>
      <c r="N351" s="171"/>
      <c r="O351" s="159"/>
      <c r="P351" s="159"/>
      <c r="Q351" s="159"/>
      <c r="R351" s="159"/>
      <c r="S351" s="159"/>
      <c r="T351" s="159"/>
      <c r="U351" s="159"/>
      <c r="V351" s="159"/>
      <c r="W351" s="159"/>
      <c r="X351" s="159"/>
      <c r="Y351" s="159"/>
    </row>
    <row r="352" spans="1:25" s="160" customFormat="1" ht="28.5" customHeight="1" x14ac:dyDescent="0.25">
      <c r="A352" s="170" t="s">
        <v>18</v>
      </c>
      <c r="B352" s="289" t="s">
        <v>103</v>
      </c>
      <c r="C352" s="289"/>
      <c r="D352" s="289"/>
      <c r="E352" s="290"/>
      <c r="F352" s="314"/>
      <c r="G352" s="301"/>
      <c r="H352" s="301"/>
      <c r="I352" s="302"/>
      <c r="J352" s="159"/>
      <c r="K352" s="159"/>
      <c r="L352" s="159"/>
      <c r="M352" s="159"/>
      <c r="N352" s="171"/>
      <c r="O352" s="159"/>
      <c r="P352" s="159"/>
      <c r="Q352" s="159"/>
      <c r="R352" s="159"/>
      <c r="S352" s="159"/>
      <c r="T352" s="159"/>
      <c r="U352" s="159"/>
      <c r="V352" s="159"/>
      <c r="W352" s="159"/>
      <c r="X352" s="159"/>
      <c r="Y352" s="159"/>
    </row>
    <row r="353" spans="1:25" s="160" customFormat="1" ht="41.25" customHeight="1" x14ac:dyDescent="0.25">
      <c r="A353" s="170" t="s">
        <v>26</v>
      </c>
      <c r="B353" s="289" t="s">
        <v>129</v>
      </c>
      <c r="C353" s="289"/>
      <c r="D353" s="289"/>
      <c r="E353" s="290"/>
      <c r="F353" s="289"/>
      <c r="G353" s="289"/>
      <c r="H353" s="289"/>
      <c r="I353" s="290"/>
      <c r="J353" s="159"/>
      <c r="K353" s="159"/>
      <c r="L353" s="159"/>
      <c r="M353" s="159"/>
      <c r="N353" s="171"/>
      <c r="O353" s="159"/>
      <c r="P353" s="159"/>
      <c r="Q353" s="159"/>
      <c r="R353" s="159"/>
      <c r="S353" s="159"/>
      <c r="T353" s="159"/>
      <c r="U353" s="159"/>
      <c r="V353" s="159"/>
      <c r="W353" s="159"/>
      <c r="X353" s="159"/>
      <c r="Y353" s="159"/>
    </row>
    <row r="354" spans="1:25" s="160" customFormat="1" ht="73.5" customHeight="1" x14ac:dyDescent="0.25">
      <c r="A354" s="170" t="s">
        <v>54</v>
      </c>
      <c r="B354" s="289" t="s">
        <v>130</v>
      </c>
      <c r="C354" s="289"/>
      <c r="D354" s="289"/>
      <c r="E354" s="290"/>
      <c r="F354" s="314"/>
      <c r="G354" s="301"/>
      <c r="H354" s="301"/>
      <c r="I354" s="302"/>
      <c r="J354" s="159"/>
      <c r="K354" s="159"/>
      <c r="L354" s="159"/>
      <c r="M354" s="159"/>
      <c r="N354" s="171"/>
      <c r="O354" s="159"/>
      <c r="P354" s="159"/>
      <c r="Q354" s="159"/>
      <c r="R354" s="159"/>
      <c r="S354" s="159"/>
      <c r="T354" s="159"/>
      <c r="U354" s="159"/>
      <c r="V354" s="159"/>
      <c r="W354" s="159"/>
      <c r="X354" s="159"/>
      <c r="Y354" s="159"/>
    </row>
    <row r="355" spans="1:25" s="160" customFormat="1" ht="14.25" customHeight="1" x14ac:dyDescent="0.25">
      <c r="A355" s="172"/>
      <c r="B355" s="166"/>
      <c r="C355" s="166"/>
      <c r="D355" s="166"/>
      <c r="E355" s="166"/>
      <c r="F355" s="173"/>
      <c r="G355" s="173"/>
      <c r="H355" s="173"/>
      <c r="I355" s="173"/>
      <c r="J355" s="159"/>
      <c r="K355" s="159"/>
      <c r="L355" s="159"/>
      <c r="M355" s="159"/>
      <c r="N355" s="159"/>
      <c r="O355" s="159"/>
      <c r="P355" s="159"/>
      <c r="Q355" s="159"/>
      <c r="R355" s="159"/>
      <c r="S355" s="159"/>
      <c r="T355" s="159"/>
      <c r="U355" s="159"/>
      <c r="V355" s="159"/>
      <c r="W355" s="159"/>
      <c r="X355" s="159"/>
      <c r="Y355" s="159"/>
    </row>
    <row r="356" spans="1:25" s="160" customFormat="1" ht="33" customHeight="1" x14ac:dyDescent="0.25">
      <c r="A356" s="170" t="s">
        <v>56</v>
      </c>
      <c r="B356" s="289" t="s">
        <v>69</v>
      </c>
      <c r="C356" s="289"/>
      <c r="D356" s="289"/>
      <c r="E356" s="289"/>
      <c r="F356" s="314"/>
      <c r="G356" s="301"/>
      <c r="H356" s="301"/>
      <c r="I356" s="302"/>
      <c r="J356" s="159"/>
      <c r="K356" s="159"/>
      <c r="L356" s="159"/>
      <c r="M356" s="159"/>
      <c r="N356" s="159"/>
      <c r="O356" s="159"/>
      <c r="P356" s="159"/>
      <c r="Q356" s="159"/>
      <c r="R356" s="159"/>
      <c r="S356" s="159"/>
      <c r="T356" s="159"/>
      <c r="U356" s="159"/>
      <c r="V356" s="159"/>
      <c r="W356" s="159"/>
      <c r="X356" s="159"/>
      <c r="Y356" s="159"/>
    </row>
    <row r="357" spans="1:25" s="160" customFormat="1" ht="14.25" customHeight="1" x14ac:dyDescent="0.25">
      <c r="A357" s="172"/>
      <c r="B357" s="173"/>
      <c r="C357" s="173"/>
      <c r="D357" s="173"/>
      <c r="E357" s="173"/>
      <c r="F357" s="173"/>
      <c r="G357" s="173"/>
      <c r="H357" s="173"/>
      <c r="I357" s="173"/>
      <c r="J357" s="159"/>
      <c r="K357" s="159"/>
      <c r="L357" s="159"/>
      <c r="M357" s="159"/>
      <c r="N357" s="159"/>
      <c r="O357" s="159"/>
      <c r="P357" s="159"/>
      <c r="Q357" s="159"/>
      <c r="R357" s="159"/>
      <c r="S357" s="159"/>
      <c r="T357" s="159"/>
      <c r="U357" s="159"/>
      <c r="V357" s="159"/>
      <c r="W357" s="159"/>
      <c r="X357" s="159"/>
      <c r="Y357" s="159"/>
    </row>
    <row r="358" spans="1:25" s="160" customFormat="1" ht="20.25" customHeight="1" x14ac:dyDescent="0.25">
      <c r="A358" s="272" t="s">
        <v>106</v>
      </c>
      <c r="B358" s="311" t="s">
        <v>107</v>
      </c>
      <c r="C358" s="311"/>
      <c r="D358" s="311"/>
      <c r="E358" s="311"/>
      <c r="F358" s="278"/>
      <c r="G358" s="315"/>
      <c r="H358" s="315"/>
      <c r="I358" s="279"/>
      <c r="J358" s="159"/>
      <c r="K358" s="159"/>
      <c r="L358" s="159"/>
      <c r="M358" s="159"/>
      <c r="N358" s="159"/>
      <c r="O358" s="159"/>
      <c r="P358" s="159"/>
      <c r="Q358" s="159"/>
      <c r="R358" s="159"/>
      <c r="S358" s="159"/>
      <c r="T358" s="159"/>
      <c r="U358" s="159"/>
      <c r="V358" s="159"/>
      <c r="W358" s="159"/>
      <c r="X358" s="159"/>
      <c r="Y358" s="159"/>
    </row>
    <row r="359" spans="1:25" s="160" customFormat="1" ht="61.5" customHeight="1" x14ac:dyDescent="0.25">
      <c r="A359" s="273"/>
      <c r="B359" s="250"/>
      <c r="C359" s="250"/>
      <c r="D359" s="250"/>
      <c r="E359" s="250"/>
      <c r="F359" s="281"/>
      <c r="G359" s="316"/>
      <c r="H359" s="316"/>
      <c r="I359" s="282"/>
      <c r="J359" s="159"/>
      <c r="K359" s="159"/>
      <c r="L359" s="159"/>
      <c r="M359" s="159"/>
      <c r="N359" s="159"/>
      <c r="O359" s="159"/>
      <c r="P359" s="159"/>
      <c r="Q359" s="159"/>
      <c r="R359" s="159"/>
      <c r="S359" s="159"/>
      <c r="T359" s="159"/>
      <c r="U359" s="159"/>
      <c r="V359" s="159"/>
      <c r="W359" s="159"/>
      <c r="X359" s="159"/>
      <c r="Y359" s="159"/>
    </row>
    <row r="360" spans="1:25" s="160" customFormat="1" ht="21" customHeight="1" x14ac:dyDescent="0.25">
      <c r="A360" s="174"/>
      <c r="E360" s="175" t="s">
        <v>71</v>
      </c>
      <c r="F360" s="281"/>
      <c r="G360" s="316"/>
      <c r="H360" s="316"/>
      <c r="I360" s="282"/>
      <c r="J360" s="159"/>
      <c r="K360" s="159"/>
      <c r="L360" s="159"/>
      <c r="M360" s="159"/>
      <c r="N360" s="159"/>
      <c r="O360" s="159"/>
      <c r="P360" s="159"/>
      <c r="Q360" s="159"/>
      <c r="R360" s="159"/>
      <c r="S360" s="159"/>
      <c r="T360" s="159"/>
      <c r="U360" s="159"/>
      <c r="V360" s="159"/>
      <c r="W360" s="159"/>
      <c r="X360" s="159"/>
      <c r="Y360" s="159"/>
    </row>
    <row r="361" spans="1:25" s="160" customFormat="1" ht="21" customHeight="1" x14ac:dyDescent="0.25">
      <c r="A361" s="174"/>
      <c r="E361" s="175" t="s">
        <v>72</v>
      </c>
      <c r="F361" s="281"/>
      <c r="G361" s="316"/>
      <c r="H361" s="316"/>
      <c r="I361" s="282"/>
      <c r="J361" s="159"/>
      <c r="K361" s="159"/>
      <c r="L361" s="159"/>
      <c r="M361" s="159"/>
      <c r="N361" s="159"/>
      <c r="O361" s="159"/>
      <c r="P361" s="159"/>
      <c r="Q361" s="159"/>
      <c r="R361" s="159"/>
      <c r="S361" s="159"/>
      <c r="T361" s="159"/>
      <c r="U361" s="159"/>
      <c r="V361" s="159"/>
      <c r="W361" s="159"/>
      <c r="X361" s="159"/>
      <c r="Y361" s="159"/>
    </row>
    <row r="362" spans="1:25" s="160" customFormat="1" ht="18.75" customHeight="1" x14ac:dyDescent="0.25">
      <c r="A362" s="174"/>
      <c r="B362" s="176"/>
      <c r="C362" s="176"/>
      <c r="D362" s="176"/>
      <c r="E362" s="177" t="s">
        <v>73</v>
      </c>
      <c r="F362" s="307"/>
      <c r="G362" s="308"/>
      <c r="H362" s="308"/>
      <c r="I362" s="309"/>
      <c r="J362" s="159"/>
      <c r="K362" s="159"/>
      <c r="L362" s="159"/>
      <c r="M362" s="159"/>
      <c r="N362" s="159"/>
      <c r="O362" s="159"/>
      <c r="P362" s="159"/>
      <c r="Q362" s="159"/>
      <c r="R362" s="159"/>
      <c r="S362" s="159"/>
      <c r="T362" s="159"/>
      <c r="U362" s="159"/>
      <c r="V362" s="159"/>
      <c r="W362" s="159"/>
      <c r="X362" s="159"/>
      <c r="Y362" s="159"/>
    </row>
    <row r="363" spans="1:25" s="160" customFormat="1" ht="16.5" customHeight="1" x14ac:dyDescent="0.25">
      <c r="A363" s="178"/>
      <c r="B363" s="161"/>
      <c r="C363" s="161"/>
      <c r="D363" s="161"/>
      <c r="E363" s="175"/>
      <c r="F363" s="307"/>
      <c r="G363" s="308"/>
      <c r="H363" s="308"/>
      <c r="I363" s="309"/>
      <c r="J363" s="159"/>
      <c r="K363" s="159"/>
      <c r="L363" s="159"/>
      <c r="M363" s="159"/>
      <c r="N363" s="159"/>
      <c r="O363" s="159"/>
      <c r="P363" s="159"/>
      <c r="Q363" s="159"/>
      <c r="R363" s="159"/>
      <c r="S363" s="159"/>
      <c r="T363" s="159"/>
      <c r="U363" s="159"/>
      <c r="V363" s="159"/>
      <c r="W363" s="159"/>
      <c r="X363" s="159"/>
      <c r="Y363" s="159"/>
    </row>
    <row r="364" spans="1:25" s="160" customFormat="1" ht="9" customHeight="1" x14ac:dyDescent="0.25">
      <c r="A364" s="179"/>
      <c r="B364" s="310"/>
      <c r="C364" s="311"/>
      <c r="D364" s="311"/>
      <c r="E364" s="311"/>
      <c r="I364" s="180"/>
      <c r="J364" s="159"/>
      <c r="K364" s="159"/>
      <c r="L364" s="159"/>
      <c r="M364" s="159"/>
      <c r="N364" s="159"/>
      <c r="O364" s="159"/>
      <c r="P364" s="159"/>
      <c r="Q364" s="159"/>
      <c r="R364" s="159"/>
      <c r="S364" s="159"/>
      <c r="T364" s="159"/>
      <c r="U364" s="159"/>
      <c r="V364" s="159"/>
      <c r="W364" s="159"/>
      <c r="X364" s="159"/>
      <c r="Y364" s="159"/>
    </row>
    <row r="365" spans="1:25" s="160" customFormat="1" ht="159.6" customHeight="1" x14ac:dyDescent="0.25">
      <c r="A365" s="179" t="s">
        <v>108</v>
      </c>
      <c r="B365" s="312" t="s">
        <v>109</v>
      </c>
      <c r="C365" s="243"/>
      <c r="D365" s="243"/>
      <c r="E365" s="313"/>
      <c r="F365" s="300"/>
      <c r="G365" s="301"/>
      <c r="H365" s="301"/>
      <c r="I365" s="302"/>
      <c r="J365" s="159"/>
      <c r="K365" s="159"/>
      <c r="L365" s="159"/>
      <c r="M365" s="159"/>
      <c r="N365" s="159"/>
      <c r="O365" s="159"/>
      <c r="P365" s="159"/>
      <c r="Q365" s="159"/>
      <c r="R365" s="159"/>
      <c r="S365" s="159"/>
      <c r="T365" s="159"/>
      <c r="U365" s="159"/>
      <c r="V365" s="159"/>
      <c r="W365" s="159"/>
      <c r="X365" s="159"/>
      <c r="Y365" s="159"/>
    </row>
    <row r="366" spans="1:25" s="160" customFormat="1" ht="10.5" customHeight="1" x14ac:dyDescent="0.25">
      <c r="A366" s="174"/>
      <c r="B366" s="181"/>
      <c r="C366" s="161"/>
      <c r="D366" s="161"/>
      <c r="E366" s="175"/>
      <c r="F366" s="163"/>
      <c r="G366" s="163"/>
      <c r="H366" s="163"/>
      <c r="I366" s="182"/>
      <c r="J366" s="159"/>
      <c r="K366" s="159"/>
      <c r="L366" s="159"/>
      <c r="M366" s="159"/>
      <c r="N366" s="159"/>
      <c r="O366" s="159"/>
      <c r="P366" s="159"/>
      <c r="Q366" s="159"/>
      <c r="R366" s="159"/>
      <c r="S366" s="159"/>
      <c r="T366" s="159"/>
      <c r="U366" s="159"/>
      <c r="V366" s="159"/>
      <c r="W366" s="159"/>
      <c r="X366" s="159"/>
      <c r="Y366" s="159"/>
    </row>
    <row r="367" spans="1:25" s="160" customFormat="1" ht="18.75" customHeight="1" x14ac:dyDescent="0.25">
      <c r="A367" s="174"/>
      <c r="B367" s="268" t="s">
        <v>78</v>
      </c>
      <c r="C367" s="250"/>
      <c r="D367" s="250"/>
      <c r="E367" s="250"/>
      <c r="F367" s="300"/>
      <c r="G367" s="301"/>
      <c r="H367" s="301"/>
      <c r="I367" s="302"/>
      <c r="J367" s="159"/>
      <c r="K367" s="159"/>
      <c r="L367" s="159"/>
      <c r="M367" s="159"/>
      <c r="N367" s="159"/>
      <c r="O367" s="159"/>
      <c r="P367" s="159"/>
      <c r="Q367" s="159"/>
      <c r="R367" s="159"/>
      <c r="S367" s="159"/>
      <c r="T367" s="159"/>
      <c r="U367" s="159"/>
      <c r="V367" s="159"/>
      <c r="W367" s="159"/>
      <c r="X367" s="159"/>
      <c r="Y367" s="159"/>
    </row>
    <row r="368" spans="1:25" s="160" customFormat="1" ht="10.5" customHeight="1" x14ac:dyDescent="0.25">
      <c r="A368" s="174"/>
      <c r="B368" s="181"/>
      <c r="C368" s="161"/>
      <c r="D368" s="161"/>
      <c r="E368" s="175"/>
      <c r="F368" s="163"/>
      <c r="G368" s="163"/>
      <c r="H368" s="163"/>
      <c r="I368" s="182"/>
      <c r="J368" s="159"/>
      <c r="K368" s="159"/>
      <c r="L368" s="159"/>
      <c r="M368" s="159"/>
      <c r="N368" s="159"/>
      <c r="O368" s="159"/>
      <c r="P368" s="159"/>
      <c r="Q368" s="159"/>
      <c r="R368" s="159"/>
      <c r="S368" s="159"/>
      <c r="T368" s="159"/>
      <c r="U368" s="159"/>
      <c r="V368" s="159"/>
      <c r="W368" s="159"/>
      <c r="X368" s="159"/>
      <c r="Y368" s="159"/>
    </row>
    <row r="369" spans="1:25" s="160" customFormat="1" ht="81.75" customHeight="1" x14ac:dyDescent="0.25">
      <c r="A369" s="174"/>
      <c r="B369" s="254" t="s">
        <v>131</v>
      </c>
      <c r="C369" s="255"/>
      <c r="D369" s="255"/>
      <c r="E369" s="256"/>
      <c r="F369" s="300"/>
      <c r="G369" s="301"/>
      <c r="H369" s="301"/>
      <c r="I369" s="302"/>
      <c r="J369" s="159"/>
      <c r="K369" s="159"/>
      <c r="L369" s="159"/>
      <c r="M369" s="159"/>
      <c r="N369" s="159"/>
      <c r="O369" s="159"/>
      <c r="P369" s="159"/>
      <c r="Q369" s="159"/>
      <c r="R369" s="159"/>
      <c r="S369" s="159"/>
      <c r="T369" s="159"/>
      <c r="U369" s="159"/>
      <c r="V369" s="159"/>
      <c r="W369" s="159"/>
      <c r="X369" s="159"/>
      <c r="Y369" s="159"/>
    </row>
    <row r="370" spans="1:25" s="160" customFormat="1" ht="11.25" customHeight="1" x14ac:dyDescent="0.25">
      <c r="A370" s="174"/>
      <c r="B370" s="181"/>
      <c r="C370" s="161"/>
      <c r="D370" s="161"/>
      <c r="E370" s="175"/>
      <c r="F370" s="163"/>
      <c r="G370" s="163"/>
      <c r="H370" s="163"/>
      <c r="I370" s="182"/>
      <c r="J370" s="159"/>
      <c r="K370" s="159"/>
      <c r="L370" s="159"/>
      <c r="M370" s="159"/>
      <c r="N370" s="159"/>
      <c r="O370" s="159"/>
      <c r="P370" s="159"/>
      <c r="Q370" s="159"/>
      <c r="R370" s="159"/>
      <c r="S370" s="159"/>
      <c r="T370" s="159"/>
      <c r="U370" s="159"/>
      <c r="V370" s="159"/>
      <c r="W370" s="159"/>
      <c r="X370" s="159"/>
      <c r="Y370" s="159"/>
    </row>
    <row r="371" spans="1:25" s="160" customFormat="1" ht="63.75" customHeight="1" x14ac:dyDescent="0.25">
      <c r="A371" s="174"/>
      <c r="B371" s="254" t="s">
        <v>111</v>
      </c>
      <c r="C371" s="255"/>
      <c r="D371" s="255"/>
      <c r="E371" s="256"/>
      <c r="F371" s="183"/>
      <c r="G371" s="184"/>
      <c r="H371" s="184"/>
      <c r="I371" s="185"/>
      <c r="J371" s="159"/>
      <c r="K371" s="159"/>
      <c r="L371" s="159"/>
      <c r="M371" s="159"/>
      <c r="N371" s="159"/>
      <c r="O371" s="159"/>
      <c r="P371" s="159"/>
      <c r="Q371" s="159"/>
      <c r="R371" s="159"/>
      <c r="S371" s="159"/>
      <c r="T371" s="159"/>
      <c r="U371" s="159"/>
      <c r="V371" s="159"/>
      <c r="W371" s="159"/>
      <c r="X371" s="159"/>
      <c r="Y371" s="159"/>
    </row>
    <row r="372" spans="1:25" s="160" customFormat="1" x14ac:dyDescent="0.25">
      <c r="A372" s="174"/>
      <c r="B372" s="294"/>
      <c r="C372" s="295"/>
      <c r="D372" s="295"/>
      <c r="E372" s="295"/>
      <c r="F372" s="158"/>
      <c r="G372" s="158"/>
      <c r="H372" s="158"/>
      <c r="I372" s="158"/>
      <c r="J372" s="159"/>
      <c r="K372" s="159"/>
      <c r="L372" s="159"/>
      <c r="M372" s="159"/>
      <c r="N372" s="159"/>
      <c r="O372" s="159"/>
      <c r="P372" s="159"/>
      <c r="Q372" s="159"/>
      <c r="R372" s="159"/>
      <c r="S372" s="159"/>
      <c r="T372" s="159"/>
      <c r="U372" s="159"/>
      <c r="V372" s="159"/>
      <c r="W372" s="159"/>
      <c r="X372" s="159"/>
      <c r="Y372" s="159"/>
    </row>
    <row r="373" spans="1:25" s="160" customFormat="1" ht="50.25" customHeight="1" x14ac:dyDescent="0.25">
      <c r="A373" s="178"/>
      <c r="B373" s="296" t="s">
        <v>97</v>
      </c>
      <c r="C373" s="289"/>
      <c r="D373" s="289"/>
      <c r="E373" s="289"/>
      <c r="F373" s="252"/>
      <c r="G373" s="253"/>
      <c r="H373" s="252"/>
      <c r="I373" s="253"/>
      <c r="J373" s="159"/>
      <c r="K373" s="159"/>
      <c r="L373" s="159"/>
      <c r="M373" s="159"/>
      <c r="N373" s="159"/>
      <c r="O373" s="159"/>
      <c r="P373" s="159"/>
      <c r="Q373" s="159"/>
      <c r="R373" s="159"/>
      <c r="S373" s="159"/>
      <c r="T373" s="159"/>
      <c r="U373" s="159"/>
      <c r="V373" s="159"/>
      <c r="W373" s="159"/>
      <c r="X373" s="159"/>
      <c r="Y373" s="159"/>
    </row>
    <row r="374" spans="1:25" s="160" customFormat="1" ht="24" hidden="1" customHeight="1" x14ac:dyDescent="0.25">
      <c r="A374" s="174"/>
      <c r="B374" s="297" t="s">
        <v>112</v>
      </c>
      <c r="C374" s="298"/>
      <c r="D374" s="156"/>
      <c r="E374" s="156"/>
      <c r="F374" s="157"/>
      <c r="G374" s="158"/>
      <c r="H374" s="158"/>
      <c r="I374" s="158"/>
      <c r="J374" s="159"/>
      <c r="K374" s="159"/>
      <c r="L374" s="159"/>
      <c r="M374" s="159"/>
      <c r="N374" s="159"/>
      <c r="O374" s="159"/>
      <c r="P374" s="159"/>
      <c r="Q374" s="159"/>
      <c r="R374" s="159"/>
      <c r="S374" s="159"/>
      <c r="T374" s="159"/>
      <c r="U374" s="159"/>
      <c r="V374" s="159"/>
      <c r="W374" s="159"/>
      <c r="X374" s="159"/>
      <c r="Y374" s="159"/>
    </row>
    <row r="375" spans="1:25" s="160" customFormat="1" ht="33.75" hidden="1" customHeight="1" x14ac:dyDescent="0.25">
      <c r="A375" s="174"/>
      <c r="B375" s="299" t="s">
        <v>113</v>
      </c>
      <c r="C375" s="299"/>
      <c r="D375" s="299"/>
      <c r="E375" s="299"/>
      <c r="F375" s="299"/>
      <c r="G375" s="299"/>
      <c r="H375" s="299"/>
      <c r="I375" s="299"/>
      <c r="J375" s="159"/>
      <c r="K375" s="159"/>
      <c r="L375" s="159"/>
      <c r="M375" s="159"/>
      <c r="N375" s="159"/>
      <c r="O375" s="159"/>
      <c r="P375" s="159"/>
      <c r="Q375" s="159"/>
      <c r="R375" s="159"/>
      <c r="S375" s="159"/>
      <c r="T375" s="159"/>
      <c r="U375" s="159"/>
      <c r="V375" s="159"/>
      <c r="W375" s="159"/>
      <c r="X375" s="159"/>
      <c r="Y375" s="159"/>
    </row>
    <row r="376" spans="1:25" s="160" customFormat="1" ht="15.75" hidden="1" customHeight="1" x14ac:dyDescent="0.25">
      <c r="A376" s="174"/>
      <c r="B376" s="186"/>
      <c r="C376" s="186"/>
      <c r="D376" s="186"/>
      <c r="E376" s="186"/>
      <c r="F376" s="186"/>
      <c r="G376" s="186"/>
      <c r="H376" s="186"/>
      <c r="I376" s="186"/>
      <c r="J376" s="159"/>
      <c r="K376" s="159"/>
      <c r="L376" s="159"/>
      <c r="M376" s="159"/>
      <c r="N376" s="159"/>
      <c r="O376" s="159"/>
      <c r="P376" s="159"/>
      <c r="Q376" s="159"/>
      <c r="R376" s="159"/>
      <c r="S376" s="159"/>
      <c r="T376" s="159"/>
      <c r="U376" s="159"/>
      <c r="V376" s="159"/>
      <c r="W376" s="159"/>
      <c r="X376" s="159"/>
      <c r="Y376" s="159"/>
    </row>
    <row r="377" spans="1:25" s="160" customFormat="1" ht="38.25" hidden="1" customHeight="1" x14ac:dyDescent="0.25">
      <c r="A377" s="164"/>
      <c r="B377" s="284" t="s">
        <v>114</v>
      </c>
      <c r="C377" s="284"/>
      <c r="D377" s="284"/>
      <c r="E377" s="285"/>
      <c r="F377" s="286"/>
      <c r="G377" s="287"/>
      <c r="H377" s="288"/>
      <c r="I377" s="287"/>
      <c r="J377" s="165"/>
      <c r="K377" s="165"/>
      <c r="L377" s="165"/>
      <c r="M377" s="165"/>
      <c r="N377" s="187" t="e">
        <f>'[3]Name of Bidder'!C337</f>
        <v>#REF!</v>
      </c>
      <c r="O377" s="165"/>
      <c r="P377" s="165"/>
      <c r="Q377" s="165"/>
      <c r="R377" s="165"/>
      <c r="S377" s="165"/>
      <c r="T377" s="165"/>
      <c r="U377" s="165"/>
      <c r="V377" s="165"/>
      <c r="W377" s="165"/>
      <c r="X377" s="165"/>
      <c r="Y377" s="165"/>
    </row>
    <row r="378" spans="1:25" s="160" customFormat="1" ht="56.25" hidden="1" customHeight="1" x14ac:dyDescent="0.25">
      <c r="A378" s="179"/>
      <c r="B378" s="284" t="s">
        <v>115</v>
      </c>
      <c r="C378" s="284"/>
      <c r="D378" s="284"/>
      <c r="E378" s="285"/>
      <c r="F378" s="286"/>
      <c r="G378" s="287"/>
      <c r="H378" s="288"/>
      <c r="I378" s="287"/>
      <c r="J378" s="165"/>
      <c r="K378" s="165"/>
      <c r="L378" s="165"/>
      <c r="M378" s="165"/>
      <c r="N378" s="188" t="e">
        <f>'[3]Name of Bidder'!C342</f>
        <v>#REF!</v>
      </c>
      <c r="O378" s="165"/>
      <c r="P378" s="165"/>
      <c r="Q378" s="165"/>
      <c r="R378" s="165"/>
      <c r="S378" s="165"/>
      <c r="T378" s="165"/>
      <c r="U378" s="165"/>
      <c r="V378" s="165"/>
      <c r="W378" s="165"/>
      <c r="X378" s="165"/>
      <c r="Y378" s="165"/>
    </row>
    <row r="379" spans="1:25" s="160" customFormat="1" ht="44.25" hidden="1" customHeight="1" x14ac:dyDescent="0.25">
      <c r="A379" s="170">
        <v>1</v>
      </c>
      <c r="B379" s="289" t="s">
        <v>68</v>
      </c>
      <c r="C379" s="289"/>
      <c r="D379" s="289"/>
      <c r="E379" s="290"/>
      <c r="F379" s="291"/>
      <c r="G379" s="292"/>
      <c r="H379" s="293"/>
      <c r="I379" s="292"/>
      <c r="J379" s="159"/>
      <c r="K379" s="159"/>
      <c r="L379" s="159"/>
      <c r="M379" s="159"/>
      <c r="N379" s="188" t="e">
        <f>'[3]Name of Bidder'!C347</f>
        <v>#REF!</v>
      </c>
      <c r="O379" s="159"/>
      <c r="P379" s="159"/>
      <c r="Q379" s="159"/>
      <c r="R379" s="159"/>
      <c r="S379" s="159"/>
      <c r="T379" s="159"/>
      <c r="U379" s="159"/>
      <c r="V379" s="159"/>
      <c r="W379" s="159"/>
      <c r="X379" s="159"/>
      <c r="Y379" s="159"/>
    </row>
    <row r="380" spans="1:25" s="160" customFormat="1" ht="14.25" hidden="1" customHeight="1" x14ac:dyDescent="0.25">
      <c r="A380" s="172"/>
      <c r="B380" s="166"/>
      <c r="C380" s="166"/>
      <c r="D380" s="166"/>
      <c r="E380" s="166"/>
      <c r="F380" s="173"/>
      <c r="G380" s="173"/>
      <c r="H380" s="173"/>
      <c r="I380" s="173"/>
      <c r="J380" s="159"/>
      <c r="K380" s="159"/>
      <c r="L380" s="159"/>
      <c r="M380" s="159"/>
      <c r="N380" s="159"/>
      <c r="O380" s="159"/>
      <c r="P380" s="159"/>
      <c r="Q380" s="159"/>
      <c r="R380" s="159"/>
      <c r="S380" s="159"/>
      <c r="T380" s="159"/>
      <c r="U380" s="159"/>
      <c r="V380" s="159"/>
      <c r="W380" s="159"/>
      <c r="X380" s="159"/>
      <c r="Y380" s="159"/>
    </row>
    <row r="381" spans="1:25" s="160" customFormat="1" ht="36.75" hidden="1" customHeight="1" x14ac:dyDescent="0.25">
      <c r="A381" s="170">
        <v>2</v>
      </c>
      <c r="B381" s="289" t="s">
        <v>69</v>
      </c>
      <c r="C381" s="289"/>
      <c r="D381" s="289"/>
      <c r="E381" s="290"/>
      <c r="F381" s="291"/>
      <c r="G381" s="292"/>
      <c r="H381" s="293"/>
      <c r="I381" s="292"/>
      <c r="J381" s="159"/>
      <c r="K381" s="159"/>
      <c r="L381" s="159"/>
      <c r="M381" s="159"/>
      <c r="N381" s="159"/>
      <c r="O381" s="159"/>
      <c r="P381" s="159"/>
      <c r="Q381" s="159"/>
      <c r="R381" s="159"/>
      <c r="S381" s="159"/>
      <c r="T381" s="159"/>
      <c r="U381" s="159"/>
      <c r="V381" s="159"/>
      <c r="W381" s="159"/>
      <c r="X381" s="159"/>
      <c r="Y381" s="159"/>
    </row>
    <row r="382" spans="1:25" s="160" customFormat="1" ht="14.25" hidden="1" customHeight="1" x14ac:dyDescent="0.25">
      <c r="A382" s="172"/>
      <c r="B382" s="173"/>
      <c r="C382" s="173"/>
      <c r="D382" s="173"/>
      <c r="E382" s="173"/>
      <c r="F382" s="173"/>
      <c r="G382" s="173"/>
      <c r="H382" s="173"/>
      <c r="I382" s="173"/>
      <c r="J382" s="159"/>
      <c r="K382" s="159"/>
      <c r="L382" s="159"/>
      <c r="M382" s="159"/>
      <c r="N382" s="159"/>
      <c r="O382" s="159"/>
      <c r="P382" s="159"/>
      <c r="Q382" s="159"/>
      <c r="R382" s="159"/>
      <c r="S382" s="159"/>
      <c r="T382" s="159"/>
      <c r="U382" s="159"/>
      <c r="V382" s="159"/>
      <c r="W382" s="159"/>
      <c r="X382" s="159"/>
      <c r="Y382" s="159"/>
    </row>
    <row r="383" spans="1:25" s="160" customFormat="1" ht="23.25" hidden="1" customHeight="1" x14ac:dyDescent="0.25">
      <c r="A383" s="272">
        <v>3</v>
      </c>
      <c r="B383" s="274" t="e">
        <f>IF([3]Cover!D331 = "Sole Bidder", "Name and Address of the Employer/Utility for whom the Contract was executed by the firm ", " Name and Address of the Employer/Utility for whom the Contract was executed by the firm/Partner of a JV")</f>
        <v>#REF!</v>
      </c>
      <c r="C383" s="275"/>
      <c r="D383" s="275"/>
      <c r="E383" s="276"/>
      <c r="F383" s="278"/>
      <c r="G383" s="279"/>
      <c r="H383" s="280"/>
      <c r="I383" s="279"/>
      <c r="J383" s="159"/>
      <c r="K383" s="159"/>
      <c r="L383" s="159"/>
      <c r="M383" s="159"/>
      <c r="N383" s="159"/>
      <c r="O383" s="159"/>
      <c r="P383" s="159"/>
      <c r="Q383" s="159"/>
      <c r="R383" s="159"/>
      <c r="S383" s="159"/>
      <c r="T383" s="159"/>
      <c r="U383" s="159"/>
      <c r="V383" s="159"/>
      <c r="W383" s="159"/>
      <c r="X383" s="159"/>
      <c r="Y383" s="159"/>
    </row>
    <row r="384" spans="1:25" s="160" customFormat="1" ht="21" hidden="1" customHeight="1" x14ac:dyDescent="0.25">
      <c r="A384" s="273"/>
      <c r="B384" s="254"/>
      <c r="C384" s="255"/>
      <c r="D384" s="255"/>
      <c r="E384" s="277"/>
      <c r="F384" s="281"/>
      <c r="G384" s="282"/>
      <c r="H384" s="283"/>
      <c r="I384" s="282"/>
      <c r="J384" s="159"/>
      <c r="K384" s="159"/>
      <c r="L384" s="159"/>
      <c r="M384" s="159"/>
      <c r="N384" s="159"/>
      <c r="O384" s="159"/>
      <c r="P384" s="159"/>
      <c r="Q384" s="159"/>
      <c r="R384" s="159"/>
      <c r="S384" s="159"/>
      <c r="T384" s="159"/>
      <c r="U384" s="159"/>
      <c r="V384" s="159"/>
      <c r="W384" s="159"/>
      <c r="X384" s="159"/>
      <c r="Y384" s="159"/>
    </row>
    <row r="385" spans="1:25" s="160" customFormat="1" ht="20.25" hidden="1" customHeight="1" x14ac:dyDescent="0.25">
      <c r="A385" s="273"/>
      <c r="B385" s="254"/>
      <c r="C385" s="255"/>
      <c r="D385" s="255"/>
      <c r="E385" s="277"/>
      <c r="F385" s="281"/>
      <c r="G385" s="282"/>
      <c r="H385" s="283"/>
      <c r="I385" s="282"/>
      <c r="J385" s="159"/>
      <c r="K385" s="159"/>
      <c r="L385" s="159"/>
      <c r="M385" s="159"/>
      <c r="N385" s="159"/>
      <c r="O385" s="159"/>
      <c r="P385" s="159"/>
      <c r="Q385" s="159"/>
      <c r="R385" s="159"/>
      <c r="S385" s="159"/>
      <c r="T385" s="159"/>
      <c r="U385" s="159"/>
      <c r="V385" s="159"/>
      <c r="W385" s="159"/>
      <c r="X385" s="159"/>
      <c r="Y385" s="159"/>
    </row>
    <row r="386" spans="1:25" s="160" customFormat="1" ht="21" hidden="1" customHeight="1" x14ac:dyDescent="0.25">
      <c r="A386" s="273"/>
      <c r="B386" s="254"/>
      <c r="C386" s="255"/>
      <c r="D386" s="255"/>
      <c r="E386" s="277"/>
      <c r="H386" s="283"/>
      <c r="I386" s="282"/>
      <c r="J386" s="159"/>
      <c r="K386" s="159"/>
      <c r="L386" s="159"/>
      <c r="M386" s="159"/>
      <c r="N386" s="159"/>
      <c r="O386" s="159"/>
      <c r="P386" s="159"/>
      <c r="Q386" s="159"/>
      <c r="R386" s="159"/>
      <c r="S386" s="159"/>
      <c r="T386" s="159"/>
      <c r="U386" s="159"/>
      <c r="V386" s="159"/>
      <c r="W386" s="159"/>
      <c r="X386" s="159"/>
      <c r="Y386" s="159"/>
    </row>
    <row r="387" spans="1:25" s="160" customFormat="1" ht="24.95" hidden="1" customHeight="1" x14ac:dyDescent="0.25">
      <c r="A387" s="174"/>
      <c r="E387" s="175" t="s">
        <v>71</v>
      </c>
      <c r="F387" s="262"/>
      <c r="G387" s="263"/>
      <c r="H387" s="264"/>
      <c r="I387" s="263"/>
      <c r="J387" s="159"/>
      <c r="K387" s="159"/>
      <c r="L387" s="159"/>
      <c r="M387" s="159"/>
      <c r="N387" s="159"/>
      <c r="O387" s="159"/>
      <c r="P387" s="159"/>
      <c r="Q387" s="281"/>
      <c r="R387" s="282"/>
      <c r="S387" s="159"/>
      <c r="T387" s="159"/>
      <c r="U387" s="159"/>
      <c r="V387" s="159"/>
      <c r="W387" s="159"/>
      <c r="X387" s="159"/>
      <c r="Y387" s="159"/>
    </row>
    <row r="388" spans="1:25" s="160" customFormat="1" ht="24.95" hidden="1" customHeight="1" x14ac:dyDescent="0.25">
      <c r="A388" s="174"/>
      <c r="E388" s="175" t="s">
        <v>72</v>
      </c>
      <c r="F388" s="262"/>
      <c r="G388" s="263"/>
      <c r="H388" s="264"/>
      <c r="I388" s="263"/>
      <c r="J388" s="159"/>
      <c r="K388" s="159"/>
      <c r="L388" s="159"/>
      <c r="M388" s="159"/>
      <c r="N388" s="159"/>
      <c r="O388" s="159"/>
      <c r="P388" s="159"/>
      <c r="Q388" s="159"/>
      <c r="R388" s="159"/>
      <c r="S388" s="159"/>
      <c r="T388" s="159"/>
      <c r="U388" s="159"/>
      <c r="V388" s="159"/>
      <c r="W388" s="159"/>
      <c r="X388" s="159"/>
      <c r="Y388" s="159"/>
    </row>
    <row r="389" spans="1:25" s="160" customFormat="1" ht="24.95" hidden="1" customHeight="1" x14ac:dyDescent="0.25">
      <c r="A389" s="174"/>
      <c r="B389" s="176"/>
      <c r="C389" s="176"/>
      <c r="D389" s="176"/>
      <c r="E389" s="177" t="s">
        <v>73</v>
      </c>
      <c r="F389" s="265"/>
      <c r="G389" s="266"/>
      <c r="H389" s="267"/>
      <c r="I389" s="266"/>
      <c r="J389" s="159"/>
      <c r="K389" s="159"/>
      <c r="L389" s="159"/>
      <c r="M389" s="159"/>
      <c r="N389" s="159"/>
      <c r="O389" s="159"/>
      <c r="P389" s="159"/>
      <c r="Q389" s="159"/>
      <c r="R389" s="159"/>
      <c r="S389" s="159"/>
      <c r="T389" s="159"/>
      <c r="U389" s="159"/>
      <c r="V389" s="159"/>
      <c r="W389" s="159"/>
      <c r="X389" s="159"/>
      <c r="Y389" s="159"/>
    </row>
    <row r="390" spans="1:25" s="160" customFormat="1" ht="20.25" hidden="1" customHeight="1" x14ac:dyDescent="0.25">
      <c r="A390" s="174"/>
      <c r="B390" s="161"/>
      <c r="C390" s="161"/>
      <c r="D390" s="161"/>
      <c r="E390" s="175"/>
      <c r="F390" s="163"/>
      <c r="G390" s="163"/>
      <c r="H390" s="163"/>
      <c r="I390" s="163"/>
      <c r="J390" s="159"/>
      <c r="K390" s="159"/>
      <c r="L390" s="159"/>
      <c r="M390" s="159"/>
      <c r="N390" s="159"/>
      <c r="O390" s="159"/>
      <c r="P390" s="159"/>
      <c r="Q390" s="159"/>
      <c r="R390" s="159"/>
      <c r="S390" s="159"/>
      <c r="T390" s="159"/>
      <c r="U390" s="159"/>
      <c r="V390" s="159"/>
      <c r="W390" s="159"/>
      <c r="X390" s="159"/>
      <c r="Y390" s="159"/>
    </row>
    <row r="391" spans="1:25" s="160" customFormat="1" ht="45.75" hidden="1" customHeight="1" x14ac:dyDescent="0.25">
      <c r="A391" s="189" t="s">
        <v>74</v>
      </c>
      <c r="B391" s="268" t="s">
        <v>116</v>
      </c>
      <c r="C391" s="250"/>
      <c r="D391" s="250"/>
      <c r="E391" s="250"/>
      <c r="I391" s="180"/>
      <c r="J391" s="159"/>
      <c r="K391" s="159"/>
      <c r="L391" s="159"/>
      <c r="M391" s="159"/>
      <c r="N391" s="159"/>
      <c r="O391" s="159"/>
      <c r="P391" s="159"/>
      <c r="Q391" s="159"/>
      <c r="R391" s="159"/>
      <c r="S391" s="159"/>
      <c r="T391" s="159"/>
      <c r="U391" s="159"/>
      <c r="V391" s="159"/>
      <c r="W391" s="159"/>
      <c r="X391" s="159"/>
      <c r="Y391" s="159"/>
    </row>
    <row r="392" spans="1:25" s="160" customFormat="1" ht="64.5" hidden="1" customHeight="1" x14ac:dyDescent="0.25">
      <c r="A392" s="179"/>
      <c r="B392" s="269" t="s">
        <v>117</v>
      </c>
      <c r="C392" s="270"/>
      <c r="D392" s="270"/>
      <c r="E392" s="271"/>
      <c r="F392" s="252"/>
      <c r="G392" s="253"/>
      <c r="H392" s="252"/>
      <c r="I392" s="253"/>
      <c r="J392" s="159"/>
      <c r="K392" s="159"/>
      <c r="L392" s="159"/>
      <c r="M392" s="159"/>
      <c r="N392" s="159"/>
      <c r="O392" s="159"/>
      <c r="P392" s="159"/>
      <c r="Q392" s="159"/>
      <c r="S392" s="159"/>
      <c r="T392" s="159"/>
      <c r="U392" s="159"/>
      <c r="V392" s="159"/>
      <c r="W392" s="159"/>
      <c r="X392" s="159"/>
      <c r="Y392" s="159"/>
    </row>
    <row r="393" spans="1:25" s="160" customFormat="1" ht="13.5" hidden="1" customHeight="1" x14ac:dyDescent="0.25">
      <c r="A393" s="179"/>
      <c r="B393" s="161"/>
      <c r="C393" s="161"/>
      <c r="D393" s="161"/>
      <c r="E393" s="175"/>
      <c r="F393" s="163"/>
      <c r="G393" s="163"/>
      <c r="H393" s="163"/>
      <c r="I393" s="182"/>
      <c r="J393" s="159"/>
      <c r="K393" s="159"/>
      <c r="L393" s="159"/>
      <c r="M393" s="159"/>
      <c r="N393" s="159"/>
      <c r="O393" s="159"/>
      <c r="P393" s="159"/>
      <c r="Q393" s="159"/>
      <c r="R393" s="159"/>
      <c r="S393" s="159"/>
      <c r="T393" s="159"/>
      <c r="U393" s="159"/>
      <c r="V393" s="159"/>
      <c r="W393" s="159"/>
      <c r="X393" s="159"/>
      <c r="Y393" s="159"/>
    </row>
    <row r="394" spans="1:25" s="160" customFormat="1" ht="10.5" hidden="1" customHeight="1" x14ac:dyDescent="0.25">
      <c r="A394" s="174"/>
      <c r="B394" s="161"/>
      <c r="C394" s="161"/>
      <c r="D394" s="161"/>
      <c r="E394" s="175"/>
      <c r="F394" s="163"/>
      <c r="G394" s="163"/>
      <c r="H394" s="163"/>
      <c r="I394" s="182"/>
      <c r="J394" s="159"/>
      <c r="K394" s="159"/>
      <c r="L394" s="159"/>
      <c r="M394" s="159"/>
      <c r="N394" s="159"/>
      <c r="O394" s="159"/>
      <c r="P394" s="159"/>
      <c r="Q394" s="159"/>
      <c r="R394" s="159"/>
      <c r="S394" s="159"/>
      <c r="T394" s="159"/>
      <c r="U394" s="159"/>
      <c r="V394" s="159"/>
      <c r="W394" s="159"/>
      <c r="X394" s="159"/>
      <c r="Y394" s="159"/>
    </row>
    <row r="395" spans="1:25" s="160" customFormat="1" ht="24.95" hidden="1" customHeight="1" x14ac:dyDescent="0.25">
      <c r="A395" s="174"/>
      <c r="B395" s="250" t="s">
        <v>78</v>
      </c>
      <c r="C395" s="250"/>
      <c r="D395" s="250"/>
      <c r="E395" s="251"/>
      <c r="F395" s="252"/>
      <c r="G395" s="253"/>
      <c r="H395" s="252"/>
      <c r="I395" s="253"/>
      <c r="J395" s="159"/>
      <c r="K395" s="159"/>
      <c r="L395" s="159"/>
      <c r="M395" s="159"/>
      <c r="N395" s="159"/>
      <c r="O395" s="159"/>
      <c r="P395" s="159"/>
      <c r="Q395" s="159"/>
      <c r="R395" s="159"/>
      <c r="S395" s="159"/>
      <c r="T395" s="159"/>
      <c r="U395" s="159"/>
      <c r="V395" s="159"/>
      <c r="W395" s="159"/>
      <c r="X395" s="159"/>
      <c r="Y395" s="159"/>
    </row>
    <row r="396" spans="1:25" s="160" customFormat="1" ht="11.25" hidden="1" customHeight="1" x14ac:dyDescent="0.25">
      <c r="A396" s="174"/>
      <c r="B396" s="161"/>
      <c r="C396" s="161"/>
      <c r="D396" s="161"/>
      <c r="E396" s="175"/>
      <c r="F396" s="163"/>
      <c r="G396" s="163"/>
      <c r="H396" s="163"/>
      <c r="I396" s="182"/>
      <c r="J396" s="159"/>
      <c r="K396" s="159"/>
      <c r="L396" s="159"/>
      <c r="M396" s="159"/>
      <c r="N396" s="159"/>
      <c r="O396" s="159"/>
      <c r="P396" s="159"/>
      <c r="Q396" s="159"/>
      <c r="R396" s="159"/>
      <c r="S396" s="159"/>
      <c r="T396" s="159"/>
      <c r="U396" s="159"/>
      <c r="V396" s="159"/>
      <c r="W396" s="159"/>
      <c r="X396" s="159"/>
      <c r="Y396" s="159"/>
    </row>
    <row r="397" spans="1:25" s="160" customFormat="1" ht="74.25" hidden="1" customHeight="1" x14ac:dyDescent="0.25">
      <c r="A397" s="189" t="s">
        <v>79</v>
      </c>
      <c r="B397" s="254" t="s">
        <v>118</v>
      </c>
      <c r="C397" s="255"/>
      <c r="D397" s="255"/>
      <c r="E397" s="256"/>
      <c r="F397" s="252"/>
      <c r="G397" s="253"/>
      <c r="H397" s="252"/>
      <c r="I397" s="253"/>
      <c r="J397" s="159"/>
      <c r="K397" s="159"/>
      <c r="L397" s="159"/>
      <c r="M397" s="159"/>
      <c r="N397" s="159"/>
      <c r="O397" s="159"/>
      <c r="P397" s="159"/>
      <c r="Q397" s="159"/>
      <c r="R397" s="159"/>
      <c r="S397" s="159"/>
      <c r="T397" s="159"/>
      <c r="U397" s="159"/>
      <c r="V397" s="159"/>
      <c r="W397" s="159"/>
      <c r="X397" s="159"/>
      <c r="Y397" s="159"/>
    </row>
    <row r="398" spans="1:25" s="160" customFormat="1" ht="11.25" hidden="1" customHeight="1" x14ac:dyDescent="0.25">
      <c r="A398" s="174"/>
      <c r="B398" s="161"/>
      <c r="C398" s="161"/>
      <c r="D398" s="161"/>
      <c r="E398" s="175"/>
      <c r="F398" s="163"/>
      <c r="G398" s="163"/>
      <c r="H398" s="163"/>
      <c r="I398" s="182"/>
      <c r="J398" s="159"/>
      <c r="K398" s="159"/>
      <c r="L398" s="159"/>
      <c r="M398" s="159"/>
      <c r="N398" s="159"/>
      <c r="O398" s="159"/>
      <c r="P398" s="159"/>
      <c r="Q398" s="159"/>
      <c r="R398" s="159"/>
      <c r="T398" s="159"/>
      <c r="U398" s="159"/>
      <c r="V398" s="159"/>
      <c r="W398" s="159"/>
      <c r="X398" s="159"/>
      <c r="Y398" s="159"/>
    </row>
    <row r="399" spans="1:25" s="160" customFormat="1" ht="36" hidden="1" customHeight="1" x14ac:dyDescent="0.25">
      <c r="A399" s="174"/>
      <c r="B399" s="257" t="s">
        <v>119</v>
      </c>
      <c r="C399" s="257"/>
      <c r="D399" s="257"/>
      <c r="E399" s="258"/>
      <c r="F399" s="190"/>
      <c r="G399" s="191"/>
      <c r="H399" s="190"/>
      <c r="I399" s="192"/>
      <c r="J399" s="159"/>
      <c r="K399" s="159"/>
      <c r="L399" s="159"/>
      <c r="M399" s="159"/>
      <c r="N399" s="159"/>
      <c r="O399" s="159"/>
      <c r="P399" s="159"/>
      <c r="Q399" s="159"/>
      <c r="R399" s="159"/>
      <c r="S399" s="159"/>
      <c r="T399" s="159"/>
      <c r="U399" s="159"/>
      <c r="V399" s="159"/>
      <c r="W399" s="159"/>
      <c r="X399" s="159"/>
      <c r="Y399" s="159"/>
    </row>
    <row r="400" spans="1:25" s="160" customFormat="1" ht="36" hidden="1" customHeight="1" x14ac:dyDescent="0.25">
      <c r="A400" s="174"/>
      <c r="B400" s="250" t="s">
        <v>82</v>
      </c>
      <c r="C400" s="250"/>
      <c r="D400" s="250"/>
      <c r="E400" s="251"/>
      <c r="F400" s="193"/>
      <c r="G400" s="194"/>
      <c r="H400" s="193"/>
      <c r="I400" s="195"/>
      <c r="J400" s="159"/>
      <c r="K400" s="159"/>
      <c r="L400" s="159"/>
      <c r="M400" s="159"/>
      <c r="N400" s="159"/>
      <c r="O400" s="159"/>
      <c r="P400" s="159"/>
      <c r="Q400" s="159"/>
      <c r="R400" s="159"/>
      <c r="S400" s="159"/>
      <c r="T400" s="159"/>
      <c r="U400" s="159"/>
      <c r="V400" s="159"/>
      <c r="W400" s="159"/>
      <c r="X400" s="159"/>
      <c r="Y400" s="159"/>
    </row>
    <row r="401" spans="1:25" s="160" customFormat="1" ht="15.75" hidden="1" customHeight="1" x14ac:dyDescent="0.25">
      <c r="A401" s="174"/>
      <c r="B401" s="196"/>
      <c r="C401" s="196"/>
      <c r="D401" s="196"/>
      <c r="E401" s="196"/>
      <c r="F401" s="259"/>
      <c r="G401" s="260"/>
      <c r="H401" s="259"/>
      <c r="I401" s="261"/>
      <c r="J401" s="159"/>
      <c r="K401" s="159"/>
      <c r="L401" s="159"/>
      <c r="M401" s="159"/>
      <c r="N401" s="159"/>
      <c r="O401" s="159"/>
      <c r="P401" s="159"/>
      <c r="Q401" s="159"/>
      <c r="R401" s="159"/>
      <c r="S401" s="159"/>
      <c r="T401" s="159"/>
      <c r="U401" s="159"/>
      <c r="V401" s="159"/>
      <c r="W401" s="159"/>
      <c r="X401" s="159"/>
      <c r="Y401" s="159"/>
    </row>
    <row r="402" spans="1:25" s="160" customFormat="1" ht="13.5" hidden="1" customHeight="1" x14ac:dyDescent="0.25">
      <c r="A402" s="174"/>
      <c r="B402" s="156"/>
      <c r="C402" s="156"/>
      <c r="D402" s="156"/>
      <c r="E402" s="156"/>
      <c r="F402" s="245"/>
      <c r="G402" s="246"/>
      <c r="H402" s="193"/>
      <c r="I402" s="195"/>
      <c r="J402" s="159"/>
      <c r="K402" s="159"/>
      <c r="L402" s="159"/>
      <c r="M402" s="159"/>
      <c r="N402" s="159"/>
      <c r="O402" s="159"/>
      <c r="P402" s="159"/>
      <c r="Q402" s="159"/>
      <c r="R402" s="159"/>
      <c r="S402" s="159"/>
      <c r="T402" s="159"/>
      <c r="U402" s="159"/>
      <c r="V402" s="159"/>
      <c r="W402" s="159"/>
      <c r="X402" s="159"/>
      <c r="Y402" s="159"/>
    </row>
    <row r="403" spans="1:25" s="160" customFormat="1" ht="7.5" hidden="1" customHeight="1" x14ac:dyDescent="0.25">
      <c r="A403" s="174"/>
      <c r="B403" s="197"/>
      <c r="C403" s="197"/>
      <c r="D403" s="197"/>
      <c r="E403" s="197"/>
      <c r="F403" s="247"/>
      <c r="G403" s="248"/>
      <c r="H403" s="247"/>
      <c r="I403" s="249"/>
      <c r="J403" s="159"/>
      <c r="K403" s="159"/>
      <c r="L403" s="159"/>
      <c r="M403" s="159"/>
      <c r="N403" s="159"/>
      <c r="O403" s="159"/>
      <c r="P403" s="159"/>
      <c r="Q403" s="159"/>
      <c r="R403" s="159"/>
      <c r="S403" s="159"/>
      <c r="T403" s="159"/>
      <c r="U403" s="159"/>
      <c r="V403" s="159"/>
      <c r="W403" s="159"/>
      <c r="X403" s="159"/>
      <c r="Y403" s="159"/>
    </row>
    <row r="404" spans="1:25" ht="53.25" customHeight="1" x14ac:dyDescent="0.25">
      <c r="A404" s="198"/>
      <c r="B404" s="220" t="s">
        <v>132</v>
      </c>
      <c r="C404" s="221"/>
      <c r="D404" s="221"/>
      <c r="E404" s="221"/>
      <c r="F404" s="221"/>
      <c r="G404" s="221"/>
      <c r="H404" s="222"/>
      <c r="I404" s="199"/>
    </row>
    <row r="405" spans="1:25" ht="9" customHeight="1" x14ac:dyDescent="0.25">
      <c r="A405" s="200"/>
      <c r="B405" s="303"/>
      <c r="C405" s="303"/>
      <c r="D405" s="303"/>
      <c r="E405" s="303"/>
      <c r="F405" s="303"/>
      <c r="G405" s="303"/>
      <c r="H405" s="303"/>
      <c r="I405" s="303"/>
    </row>
    <row r="406" spans="1:25" ht="74.25" customHeight="1" x14ac:dyDescent="0.25">
      <c r="A406" s="198"/>
      <c r="B406" s="219" t="s">
        <v>133</v>
      </c>
      <c r="C406" s="219"/>
      <c r="D406" s="219"/>
      <c r="E406" s="219"/>
      <c r="F406" s="219"/>
      <c r="G406" s="219"/>
      <c r="H406" s="219"/>
      <c r="I406" s="199"/>
    </row>
    <row r="407" spans="1:25" ht="15.75" customHeight="1" x14ac:dyDescent="0.25">
      <c r="A407" s="304"/>
      <c r="B407" s="305"/>
      <c r="C407" s="305"/>
      <c r="D407" s="305"/>
      <c r="E407" s="305"/>
      <c r="F407" s="305"/>
      <c r="G407" s="305"/>
      <c r="H407" s="305"/>
      <c r="I407" s="306"/>
    </row>
    <row r="408" spans="1:25" ht="82.5" customHeight="1" x14ac:dyDescent="0.25">
      <c r="A408" s="198"/>
      <c r="B408" s="219" t="s">
        <v>134</v>
      </c>
      <c r="C408" s="219"/>
      <c r="D408" s="219"/>
      <c r="E408" s="219"/>
      <c r="F408" s="219"/>
      <c r="G408" s="219"/>
      <c r="H408" s="219"/>
      <c r="I408" s="199"/>
    </row>
    <row r="409" spans="1:25" ht="9" customHeight="1" x14ac:dyDescent="0.25">
      <c r="A409" s="200"/>
      <c r="B409" s="303"/>
      <c r="C409" s="303"/>
      <c r="D409" s="303"/>
      <c r="E409" s="303"/>
      <c r="F409" s="303"/>
      <c r="G409" s="303"/>
      <c r="H409" s="303"/>
      <c r="I409" s="303"/>
    </row>
    <row r="410" spans="1:25" ht="74.25" customHeight="1" x14ac:dyDescent="0.25">
      <c r="A410" s="198"/>
      <c r="B410" s="219" t="s">
        <v>135</v>
      </c>
      <c r="C410" s="219"/>
      <c r="D410" s="219"/>
      <c r="E410" s="219"/>
      <c r="F410" s="219"/>
      <c r="G410" s="219"/>
      <c r="H410" s="219"/>
      <c r="I410" s="199"/>
    </row>
    <row r="411" spans="1:25" s="160" customFormat="1" ht="10.5" hidden="1" customHeight="1" x14ac:dyDescent="0.25">
      <c r="A411" s="174"/>
      <c r="B411" s="181"/>
      <c r="C411" s="161"/>
      <c r="D411" s="161"/>
      <c r="E411" s="175"/>
      <c r="F411" s="163"/>
      <c r="G411" s="163"/>
      <c r="H411" s="163"/>
      <c r="I411" s="182"/>
      <c r="J411" s="159"/>
      <c r="K411" s="159"/>
      <c r="L411" s="159"/>
      <c r="M411" s="159"/>
      <c r="N411" s="159"/>
      <c r="O411" s="159"/>
      <c r="P411" s="159"/>
      <c r="Q411" s="159"/>
      <c r="R411" s="159"/>
      <c r="S411" s="159"/>
      <c r="T411" s="159"/>
      <c r="U411" s="159"/>
      <c r="V411" s="159"/>
      <c r="W411" s="159"/>
      <c r="X411" s="159"/>
      <c r="Y411" s="159"/>
    </row>
    <row r="412" spans="1:25" s="160" customFormat="1" ht="18.75" hidden="1" customHeight="1" x14ac:dyDescent="0.25">
      <c r="A412" s="174"/>
      <c r="B412" s="268" t="s">
        <v>78</v>
      </c>
      <c r="C412" s="250"/>
      <c r="D412" s="250"/>
      <c r="E412" s="250"/>
      <c r="F412" s="300"/>
      <c r="G412" s="301"/>
      <c r="H412" s="301"/>
      <c r="I412" s="302"/>
      <c r="J412" s="159"/>
      <c r="K412" s="159"/>
      <c r="L412" s="159"/>
      <c r="M412" s="159"/>
      <c r="N412" s="159"/>
      <c r="O412" s="159"/>
      <c r="P412" s="159"/>
      <c r="Q412" s="159"/>
      <c r="R412" s="159"/>
      <c r="S412" s="159"/>
      <c r="T412" s="159"/>
      <c r="U412" s="159"/>
      <c r="V412" s="159"/>
      <c r="W412" s="159"/>
      <c r="X412" s="159"/>
      <c r="Y412" s="159"/>
    </row>
    <row r="413" spans="1:25" s="160" customFormat="1" ht="10.5" hidden="1" customHeight="1" x14ac:dyDescent="0.25">
      <c r="A413" s="174"/>
      <c r="B413" s="181"/>
      <c r="C413" s="161"/>
      <c r="D413" s="161"/>
      <c r="E413" s="175"/>
      <c r="F413" s="163"/>
      <c r="G413" s="163"/>
      <c r="H413" s="163"/>
      <c r="I413" s="182"/>
      <c r="J413" s="159"/>
      <c r="K413" s="159"/>
      <c r="L413" s="159"/>
      <c r="M413" s="159"/>
      <c r="N413" s="159"/>
      <c r="O413" s="159"/>
      <c r="P413" s="159"/>
      <c r="Q413" s="159"/>
      <c r="R413" s="159"/>
      <c r="S413" s="159"/>
      <c r="T413" s="159"/>
      <c r="U413" s="159"/>
      <c r="V413" s="159"/>
      <c r="W413" s="159"/>
      <c r="X413" s="159"/>
      <c r="Y413" s="159"/>
    </row>
    <row r="414" spans="1:25" s="160" customFormat="1" ht="106.5" hidden="1" customHeight="1" x14ac:dyDescent="0.25">
      <c r="A414" s="174"/>
      <c r="B414" s="254" t="s">
        <v>136</v>
      </c>
      <c r="C414" s="255"/>
      <c r="D414" s="255"/>
      <c r="E414" s="256"/>
      <c r="F414" s="300"/>
      <c r="G414" s="301"/>
      <c r="H414" s="301"/>
      <c r="I414" s="302"/>
      <c r="J414" s="159"/>
      <c r="K414" s="159"/>
      <c r="L414" s="159"/>
      <c r="M414" s="159"/>
      <c r="N414" s="159"/>
      <c r="O414" s="159"/>
      <c r="P414" s="159"/>
      <c r="Q414" s="159"/>
      <c r="R414" s="159"/>
      <c r="S414" s="159"/>
      <c r="T414" s="159"/>
      <c r="U414" s="159"/>
      <c r="V414" s="159"/>
      <c r="W414" s="159"/>
      <c r="X414" s="159"/>
      <c r="Y414" s="159"/>
    </row>
    <row r="415" spans="1:25" s="160" customFormat="1" ht="44.25" hidden="1" customHeight="1" x14ac:dyDescent="0.25">
      <c r="A415" s="174"/>
      <c r="B415" s="268" t="s">
        <v>137</v>
      </c>
      <c r="C415" s="250"/>
      <c r="D415" s="250"/>
      <c r="E415" s="250"/>
      <c r="F415" s="300"/>
      <c r="G415" s="301"/>
      <c r="H415" s="301"/>
      <c r="I415" s="302"/>
      <c r="J415" s="159"/>
      <c r="K415" s="159"/>
      <c r="L415" s="159"/>
      <c r="M415" s="159"/>
      <c r="N415" s="159"/>
      <c r="O415" s="159"/>
      <c r="P415" s="159"/>
      <c r="Q415" s="159"/>
      <c r="R415" s="159"/>
      <c r="S415" s="159"/>
      <c r="T415" s="159"/>
      <c r="U415" s="159"/>
      <c r="V415" s="159"/>
      <c r="W415" s="159"/>
      <c r="X415" s="159"/>
      <c r="Y415" s="159"/>
    </row>
    <row r="416" spans="1:25" s="160" customFormat="1" ht="56.25" hidden="1" customHeight="1" x14ac:dyDescent="0.25">
      <c r="A416" s="174"/>
      <c r="B416" s="254" t="s">
        <v>138</v>
      </c>
      <c r="C416" s="255"/>
      <c r="D416" s="255"/>
      <c r="E416" s="256"/>
      <c r="F416" s="300"/>
      <c r="G416" s="301"/>
      <c r="H416" s="301"/>
      <c r="I416" s="302"/>
      <c r="J416" s="159"/>
      <c r="K416" s="159"/>
      <c r="L416" s="159"/>
      <c r="M416" s="159"/>
      <c r="N416" s="159"/>
      <c r="O416" s="159"/>
      <c r="P416" s="159"/>
      <c r="Q416" s="159"/>
      <c r="R416" s="159"/>
      <c r="S416" s="159"/>
      <c r="T416" s="159"/>
      <c r="U416" s="159"/>
      <c r="V416" s="159"/>
      <c r="W416" s="159"/>
      <c r="X416" s="159"/>
      <c r="Y416" s="159"/>
    </row>
    <row r="417" spans="1:25" s="160" customFormat="1" ht="11.25" hidden="1" customHeight="1" x14ac:dyDescent="0.25">
      <c r="A417" s="174"/>
      <c r="B417" s="181"/>
      <c r="C417" s="161"/>
      <c r="D417" s="161"/>
      <c r="E417" s="175"/>
      <c r="F417" s="163"/>
      <c r="G417" s="163"/>
      <c r="H417" s="163"/>
      <c r="I417" s="182"/>
      <c r="J417" s="159"/>
      <c r="K417" s="159"/>
      <c r="L417" s="159"/>
      <c r="M417" s="159"/>
      <c r="N417" s="159"/>
      <c r="O417" s="159"/>
      <c r="P417" s="159"/>
      <c r="Q417" s="159"/>
      <c r="R417" s="159"/>
      <c r="S417" s="159"/>
      <c r="T417" s="159"/>
      <c r="U417" s="159"/>
      <c r="V417" s="159"/>
      <c r="W417" s="159"/>
      <c r="X417" s="159"/>
      <c r="Y417" s="159"/>
    </row>
    <row r="418" spans="1:25" s="160" customFormat="1" ht="95.25" hidden="1" customHeight="1" x14ac:dyDescent="0.25">
      <c r="A418" s="174"/>
      <c r="B418" s="254" t="s">
        <v>139</v>
      </c>
      <c r="C418" s="255"/>
      <c r="D418" s="255"/>
      <c r="E418" s="256"/>
      <c r="F418" s="183"/>
      <c r="G418" s="184"/>
      <c r="H418" s="184"/>
      <c r="I418" s="185"/>
      <c r="J418" s="159"/>
      <c r="K418" s="159"/>
      <c r="L418" s="159"/>
      <c r="M418" s="159"/>
      <c r="N418" s="159"/>
      <c r="O418" s="159"/>
      <c r="P418" s="159"/>
      <c r="Q418" s="159"/>
      <c r="R418" s="159"/>
      <c r="S418" s="159"/>
      <c r="T418" s="159"/>
      <c r="U418" s="159"/>
      <c r="V418" s="159"/>
      <c r="W418" s="159"/>
      <c r="X418" s="159"/>
      <c r="Y418" s="159"/>
    </row>
    <row r="419" spans="1:25" s="160" customFormat="1" hidden="1" x14ac:dyDescent="0.25">
      <c r="A419" s="174"/>
      <c r="B419" s="294" t="s">
        <v>82</v>
      </c>
      <c r="C419" s="295"/>
      <c r="D419" s="295"/>
      <c r="E419" s="295"/>
      <c r="F419" s="158"/>
      <c r="G419" s="158"/>
      <c r="H419" s="158"/>
      <c r="I419" s="158"/>
      <c r="J419" s="159"/>
      <c r="K419" s="159"/>
      <c r="L419" s="159"/>
      <c r="M419" s="159"/>
      <c r="N419" s="159"/>
      <c r="O419" s="159"/>
      <c r="P419" s="159"/>
      <c r="Q419" s="159"/>
      <c r="R419" s="159"/>
      <c r="S419" s="159"/>
      <c r="T419" s="159"/>
      <c r="U419" s="159"/>
      <c r="V419" s="159"/>
      <c r="W419" s="159"/>
      <c r="X419" s="159"/>
      <c r="Y419" s="159"/>
    </row>
    <row r="420" spans="1:25" s="160" customFormat="1" ht="10.5" hidden="1" customHeight="1" x14ac:dyDescent="0.25">
      <c r="A420" s="174"/>
      <c r="B420" s="203"/>
      <c r="C420" s="196"/>
      <c r="D420" s="196"/>
      <c r="E420" s="196"/>
      <c r="F420" s="158"/>
      <c r="G420" s="158"/>
      <c r="H420" s="158"/>
      <c r="I420" s="204"/>
      <c r="J420" s="159"/>
      <c r="K420" s="159"/>
      <c r="L420" s="159"/>
      <c r="M420" s="159"/>
      <c r="N420" s="159"/>
      <c r="O420" s="159"/>
      <c r="P420" s="159"/>
      <c r="Q420" s="159"/>
      <c r="R420" s="159"/>
      <c r="S420" s="159"/>
      <c r="T420" s="159"/>
      <c r="U420" s="159"/>
      <c r="V420" s="159"/>
      <c r="W420" s="159"/>
      <c r="X420" s="159"/>
      <c r="Y420" s="159"/>
    </row>
    <row r="421" spans="1:25" s="160" customFormat="1" ht="50.25" hidden="1" customHeight="1" x14ac:dyDescent="0.25">
      <c r="A421" s="178"/>
      <c r="B421" s="296" t="s">
        <v>97</v>
      </c>
      <c r="C421" s="289"/>
      <c r="D421" s="289"/>
      <c r="E421" s="289"/>
      <c r="F421" s="252"/>
      <c r="G421" s="253"/>
      <c r="H421" s="252"/>
      <c r="I421" s="253"/>
      <c r="J421" s="159"/>
      <c r="K421" s="159"/>
      <c r="L421" s="159"/>
      <c r="M421" s="159"/>
      <c r="N421" s="159"/>
      <c r="O421" s="159"/>
      <c r="P421" s="159"/>
      <c r="Q421" s="159"/>
      <c r="R421" s="159"/>
      <c r="S421" s="159"/>
      <c r="T421" s="159"/>
      <c r="U421" s="159"/>
      <c r="V421" s="159"/>
      <c r="W421" s="159"/>
      <c r="X421" s="159"/>
      <c r="Y421" s="159"/>
    </row>
    <row r="422" spans="1:25" s="160" customFormat="1" ht="24" hidden="1" customHeight="1" x14ac:dyDescent="0.25">
      <c r="A422" s="174"/>
      <c r="B422" s="297" t="s">
        <v>140</v>
      </c>
      <c r="C422" s="298"/>
      <c r="D422" s="156"/>
      <c r="E422" s="156"/>
      <c r="F422" s="157"/>
      <c r="G422" s="158"/>
      <c r="H422" s="158"/>
      <c r="I422" s="158"/>
      <c r="J422" s="159"/>
      <c r="K422" s="159"/>
      <c r="L422" s="159"/>
      <c r="M422" s="159"/>
      <c r="N422" s="159"/>
      <c r="O422" s="159"/>
      <c r="P422" s="159"/>
      <c r="Q422" s="159"/>
      <c r="R422" s="159"/>
      <c r="S422" s="159"/>
      <c r="T422" s="159"/>
      <c r="U422" s="159"/>
      <c r="V422" s="159"/>
      <c r="W422" s="159"/>
      <c r="X422" s="159"/>
      <c r="Y422" s="159"/>
    </row>
    <row r="423" spans="1:25" s="160" customFormat="1" ht="33.75" hidden="1" customHeight="1" x14ac:dyDescent="0.25">
      <c r="A423" s="174"/>
      <c r="B423" s="299" t="s">
        <v>141</v>
      </c>
      <c r="C423" s="299"/>
      <c r="D423" s="299"/>
      <c r="E423" s="299"/>
      <c r="F423" s="299"/>
      <c r="G423" s="299"/>
      <c r="H423" s="299"/>
      <c r="I423" s="299"/>
      <c r="J423" s="159"/>
      <c r="K423" s="159"/>
      <c r="L423" s="159"/>
      <c r="M423" s="159"/>
      <c r="N423" s="159"/>
      <c r="O423" s="159"/>
      <c r="P423" s="159"/>
      <c r="Q423" s="159"/>
      <c r="R423" s="159"/>
      <c r="S423" s="159"/>
      <c r="T423" s="159"/>
      <c r="U423" s="159"/>
      <c r="V423" s="159"/>
      <c r="W423" s="159"/>
      <c r="X423" s="159"/>
      <c r="Y423" s="159"/>
    </row>
    <row r="424" spans="1:25" s="160" customFormat="1" ht="15.75" hidden="1" customHeight="1" x14ac:dyDescent="0.25">
      <c r="A424" s="174"/>
      <c r="B424" s="186"/>
      <c r="C424" s="186"/>
      <c r="D424" s="186"/>
      <c r="E424" s="186"/>
      <c r="F424" s="186"/>
      <c r="G424" s="186"/>
      <c r="H424" s="186"/>
      <c r="I424" s="186"/>
      <c r="J424" s="159"/>
      <c r="K424" s="159"/>
      <c r="L424" s="159"/>
      <c r="M424" s="159"/>
      <c r="N424" s="159"/>
      <c r="O424" s="159"/>
      <c r="P424" s="159"/>
      <c r="Q424" s="159"/>
      <c r="R424" s="159"/>
      <c r="S424" s="159"/>
      <c r="T424" s="159"/>
      <c r="U424" s="159"/>
      <c r="V424" s="159"/>
      <c r="W424" s="159"/>
      <c r="X424" s="159"/>
      <c r="Y424" s="159"/>
    </row>
    <row r="425" spans="1:25" s="160" customFormat="1" ht="38.25" hidden="1" customHeight="1" x14ac:dyDescent="0.25">
      <c r="A425" s="164"/>
      <c r="B425" s="284" t="s">
        <v>142</v>
      </c>
      <c r="C425" s="284"/>
      <c r="D425" s="284"/>
      <c r="E425" s="285"/>
      <c r="F425" s="286"/>
      <c r="G425" s="287"/>
      <c r="H425" s="286"/>
      <c r="I425" s="287"/>
      <c r="J425" s="165"/>
      <c r="K425" s="165"/>
      <c r="L425" s="165"/>
      <c r="M425" s="165"/>
      <c r="N425" s="187" t="e">
        <f>'[3]Name of Bidder'!C335</f>
        <v>#REF!</v>
      </c>
      <c r="O425" s="165"/>
      <c r="P425" s="165"/>
      <c r="Q425" s="165"/>
      <c r="R425" s="165"/>
      <c r="S425" s="165"/>
      <c r="T425" s="165"/>
      <c r="U425" s="165"/>
      <c r="V425" s="165"/>
      <c r="W425" s="165"/>
      <c r="X425" s="165"/>
      <c r="Y425" s="165"/>
    </row>
    <row r="426" spans="1:25" s="160" customFormat="1" ht="51" hidden="1" customHeight="1" x14ac:dyDescent="0.25">
      <c r="A426" s="179"/>
      <c r="B426" s="284" t="s">
        <v>143</v>
      </c>
      <c r="C426" s="284"/>
      <c r="D426" s="284"/>
      <c r="E426" s="285"/>
      <c r="F426" s="286"/>
      <c r="G426" s="287"/>
      <c r="H426" s="288">
        <v>0</v>
      </c>
      <c r="I426" s="287"/>
      <c r="J426" s="165"/>
      <c r="K426" s="165"/>
      <c r="L426" s="165"/>
      <c r="M426" s="165"/>
      <c r="N426" s="188" t="e">
        <f>'[3]Name of Bidder'!C340</f>
        <v>#REF!</v>
      </c>
      <c r="O426" s="165"/>
      <c r="P426" s="165"/>
      <c r="Q426" s="165"/>
      <c r="R426" s="165"/>
      <c r="S426" s="165"/>
      <c r="T426" s="165"/>
      <c r="U426" s="165"/>
      <c r="V426" s="165"/>
      <c r="W426" s="165"/>
      <c r="X426" s="165"/>
      <c r="Y426" s="165"/>
    </row>
    <row r="427" spans="1:25" s="160" customFormat="1" ht="44.25" hidden="1" customHeight="1" x14ac:dyDescent="0.25">
      <c r="A427" s="170">
        <v>1</v>
      </c>
      <c r="B427" s="289" t="s">
        <v>68</v>
      </c>
      <c r="C427" s="289"/>
      <c r="D427" s="289"/>
      <c r="E427" s="290"/>
      <c r="F427" s="291"/>
      <c r="G427" s="292"/>
      <c r="H427" s="293"/>
      <c r="I427" s="292"/>
      <c r="J427" s="159"/>
      <c r="K427" s="159"/>
      <c r="L427" s="159"/>
      <c r="M427" s="159"/>
      <c r="N427" s="188" t="e">
        <f>'[3]Name of Bidder'!C220</f>
        <v>#REF!</v>
      </c>
      <c r="O427" s="159"/>
      <c r="P427" s="159"/>
      <c r="Q427" s="159"/>
      <c r="R427" s="159"/>
      <c r="S427" s="159"/>
      <c r="T427" s="159"/>
      <c r="U427" s="159"/>
      <c r="V427" s="159"/>
      <c r="W427" s="159"/>
      <c r="X427" s="159"/>
      <c r="Y427" s="159"/>
    </row>
    <row r="428" spans="1:25" s="160" customFormat="1" ht="14.25" hidden="1" customHeight="1" x14ac:dyDescent="0.25">
      <c r="A428" s="172"/>
      <c r="B428" s="166"/>
      <c r="C428" s="166"/>
      <c r="D428" s="166"/>
      <c r="E428" s="166"/>
      <c r="F428" s="173"/>
      <c r="G428" s="173"/>
      <c r="H428" s="173"/>
      <c r="I428" s="173"/>
      <c r="J428" s="159"/>
      <c r="K428" s="159"/>
      <c r="L428" s="159"/>
      <c r="M428" s="159"/>
      <c r="N428" s="159"/>
      <c r="O428" s="159"/>
      <c r="P428" s="159"/>
      <c r="Q428" s="159"/>
      <c r="R428" s="159"/>
      <c r="S428" s="159"/>
      <c r="T428" s="159"/>
      <c r="U428" s="159"/>
      <c r="V428" s="159"/>
      <c r="W428" s="159"/>
      <c r="X428" s="159"/>
      <c r="Y428" s="159"/>
    </row>
    <row r="429" spans="1:25" s="160" customFormat="1" ht="36.75" hidden="1" customHeight="1" x14ac:dyDescent="0.25">
      <c r="A429" s="170">
        <v>2</v>
      </c>
      <c r="B429" s="289" t="s">
        <v>69</v>
      </c>
      <c r="C429" s="289"/>
      <c r="D429" s="289"/>
      <c r="E429" s="290"/>
      <c r="F429" s="291"/>
      <c r="G429" s="292"/>
      <c r="H429" s="293"/>
      <c r="I429" s="292"/>
      <c r="J429" s="159"/>
      <c r="K429" s="159"/>
      <c r="L429" s="159"/>
      <c r="M429" s="159"/>
      <c r="N429" s="159"/>
      <c r="O429" s="159"/>
      <c r="P429" s="159"/>
      <c r="Q429" s="159"/>
      <c r="R429" s="159"/>
      <c r="S429" s="159"/>
      <c r="T429" s="159"/>
      <c r="U429" s="159"/>
      <c r="V429" s="159"/>
      <c r="W429" s="159"/>
      <c r="X429" s="159"/>
      <c r="Y429" s="159"/>
    </row>
    <row r="430" spans="1:25" s="160" customFormat="1" ht="14.25" hidden="1" customHeight="1" x14ac:dyDescent="0.25">
      <c r="A430" s="172"/>
      <c r="B430" s="173"/>
      <c r="C430" s="173"/>
      <c r="D430" s="173"/>
      <c r="E430" s="173"/>
      <c r="F430" s="173"/>
      <c r="G430" s="173"/>
      <c r="H430" s="173"/>
      <c r="I430" s="173"/>
      <c r="J430" s="159"/>
      <c r="K430" s="159"/>
      <c r="L430" s="159"/>
      <c r="M430" s="159"/>
      <c r="N430" s="159"/>
      <c r="O430" s="159"/>
      <c r="P430" s="159"/>
      <c r="Q430" s="159"/>
      <c r="R430" s="159"/>
      <c r="S430" s="159"/>
      <c r="T430" s="159"/>
      <c r="U430" s="159"/>
      <c r="V430" s="159"/>
      <c r="W430" s="159"/>
      <c r="X430" s="159"/>
      <c r="Y430" s="159"/>
    </row>
    <row r="431" spans="1:25" s="160" customFormat="1" ht="23.25" hidden="1" customHeight="1" x14ac:dyDescent="0.25">
      <c r="A431" s="272">
        <v>3</v>
      </c>
      <c r="B431" s="274" t="e">
        <f>IF([3]Cover!D329 = "Sole Bidder", "Name and Address of the Employer/Utility for whom the Contract was executed by the firm ", " Name and Address of the Employer/Utility for whom the Contract was executed by the firm/Partner of a JV")</f>
        <v>#REF!</v>
      </c>
      <c r="C431" s="275"/>
      <c r="D431" s="275"/>
      <c r="E431" s="276"/>
      <c r="F431" s="278"/>
      <c r="G431" s="279"/>
      <c r="H431" s="280"/>
      <c r="I431" s="279"/>
      <c r="J431" s="159"/>
      <c r="K431" s="159"/>
      <c r="L431" s="159"/>
      <c r="M431" s="159"/>
      <c r="N431" s="159"/>
      <c r="O431" s="159"/>
      <c r="P431" s="159"/>
      <c r="Q431" s="159"/>
      <c r="R431" s="159"/>
      <c r="S431" s="159"/>
      <c r="T431" s="159"/>
      <c r="U431" s="159"/>
      <c r="V431" s="159"/>
      <c r="W431" s="159"/>
      <c r="X431" s="159"/>
      <c r="Y431" s="159"/>
    </row>
    <row r="432" spans="1:25" s="160" customFormat="1" ht="21" hidden="1" customHeight="1" x14ac:dyDescent="0.25">
      <c r="A432" s="273"/>
      <c r="B432" s="254"/>
      <c r="C432" s="255"/>
      <c r="D432" s="255"/>
      <c r="E432" s="277"/>
      <c r="F432" s="281"/>
      <c r="G432" s="282"/>
      <c r="H432" s="283"/>
      <c r="I432" s="282"/>
      <c r="J432" s="159"/>
      <c r="K432" s="159"/>
      <c r="L432" s="159"/>
      <c r="M432" s="159"/>
      <c r="N432" s="159"/>
      <c r="O432" s="159"/>
      <c r="P432" s="159"/>
      <c r="Q432" s="159"/>
      <c r="R432" s="159"/>
      <c r="S432" s="159"/>
      <c r="T432" s="159"/>
      <c r="U432" s="159"/>
      <c r="V432" s="159"/>
      <c r="W432" s="159"/>
      <c r="X432" s="159"/>
      <c r="Y432" s="159"/>
    </row>
    <row r="433" spans="1:25" s="160" customFormat="1" ht="20.25" hidden="1" customHeight="1" x14ac:dyDescent="0.25">
      <c r="A433" s="273"/>
      <c r="B433" s="254"/>
      <c r="C433" s="255"/>
      <c r="D433" s="255"/>
      <c r="E433" s="277"/>
      <c r="F433" s="281"/>
      <c r="G433" s="282"/>
      <c r="H433" s="283"/>
      <c r="I433" s="282"/>
      <c r="J433" s="159"/>
      <c r="K433" s="159"/>
      <c r="L433" s="159"/>
      <c r="M433" s="159"/>
      <c r="N433" s="159"/>
      <c r="O433" s="159"/>
      <c r="P433" s="159"/>
      <c r="Q433" s="159"/>
      <c r="R433" s="159"/>
      <c r="S433" s="159"/>
      <c r="T433" s="159"/>
      <c r="U433" s="159"/>
      <c r="V433" s="159"/>
      <c r="W433" s="159"/>
      <c r="X433" s="159"/>
      <c r="Y433" s="159"/>
    </row>
    <row r="434" spans="1:25" s="160" customFormat="1" ht="21" hidden="1" customHeight="1" x14ac:dyDescent="0.25">
      <c r="A434" s="273"/>
      <c r="B434" s="254"/>
      <c r="C434" s="255"/>
      <c r="D434" s="255"/>
      <c r="E434" s="277"/>
      <c r="F434" s="281"/>
      <c r="G434" s="282"/>
      <c r="H434" s="283"/>
      <c r="I434" s="282"/>
      <c r="J434" s="159"/>
      <c r="K434" s="159"/>
      <c r="L434" s="159"/>
      <c r="M434" s="159"/>
      <c r="N434" s="159"/>
      <c r="O434" s="159"/>
      <c r="P434" s="159"/>
      <c r="Q434" s="159"/>
      <c r="R434" s="159"/>
      <c r="S434" s="159"/>
      <c r="T434" s="159"/>
      <c r="U434" s="159"/>
      <c r="V434" s="159"/>
      <c r="W434" s="159"/>
      <c r="X434" s="159"/>
      <c r="Y434" s="159"/>
    </row>
    <row r="435" spans="1:25" s="160" customFormat="1" ht="24.95" hidden="1" customHeight="1" x14ac:dyDescent="0.25">
      <c r="A435" s="174"/>
      <c r="E435" s="175" t="s">
        <v>71</v>
      </c>
      <c r="F435" s="262"/>
      <c r="G435" s="263"/>
      <c r="H435" s="264"/>
      <c r="I435" s="263"/>
      <c r="J435" s="159"/>
      <c r="K435" s="159"/>
      <c r="L435" s="159"/>
      <c r="M435" s="159"/>
      <c r="N435" s="159"/>
      <c r="O435" s="159"/>
      <c r="P435" s="159"/>
      <c r="Q435" s="159"/>
      <c r="R435" s="159"/>
      <c r="S435" s="159"/>
      <c r="T435" s="159"/>
      <c r="U435" s="159"/>
      <c r="V435" s="159"/>
      <c r="W435" s="159"/>
      <c r="X435" s="159"/>
      <c r="Y435" s="159"/>
    </row>
    <row r="436" spans="1:25" s="160" customFormat="1" ht="24.95" hidden="1" customHeight="1" x14ac:dyDescent="0.25">
      <c r="A436" s="174"/>
      <c r="E436" s="175" t="s">
        <v>72</v>
      </c>
      <c r="F436" s="262"/>
      <c r="G436" s="263"/>
      <c r="H436" s="264"/>
      <c r="I436" s="263"/>
      <c r="J436" s="159"/>
      <c r="K436" s="159"/>
      <c r="L436" s="159"/>
      <c r="M436" s="159"/>
      <c r="N436" s="159"/>
      <c r="O436" s="159"/>
      <c r="P436" s="159"/>
      <c r="Q436" s="159"/>
      <c r="R436" s="159"/>
      <c r="S436" s="159"/>
      <c r="T436" s="159"/>
      <c r="U436" s="159"/>
      <c r="V436" s="159"/>
      <c r="W436" s="159"/>
      <c r="X436" s="159"/>
      <c r="Y436" s="159"/>
    </row>
    <row r="437" spans="1:25" s="160" customFormat="1" ht="24.95" hidden="1" customHeight="1" x14ac:dyDescent="0.25">
      <c r="A437" s="174"/>
      <c r="B437" s="176"/>
      <c r="C437" s="176"/>
      <c r="D437" s="176"/>
      <c r="E437" s="177" t="s">
        <v>73</v>
      </c>
      <c r="F437" s="265"/>
      <c r="G437" s="266"/>
      <c r="H437" s="267"/>
      <c r="I437" s="266"/>
      <c r="J437" s="159"/>
      <c r="K437" s="159"/>
      <c r="L437" s="159"/>
      <c r="M437" s="159"/>
      <c r="N437" s="159"/>
      <c r="O437" s="159"/>
      <c r="P437" s="159"/>
      <c r="Q437" s="159"/>
      <c r="R437" s="159"/>
      <c r="S437" s="159"/>
      <c r="T437" s="159"/>
      <c r="U437" s="159"/>
      <c r="V437" s="159"/>
      <c r="W437" s="159"/>
      <c r="X437" s="159"/>
      <c r="Y437" s="159"/>
    </row>
    <row r="438" spans="1:25" s="160" customFormat="1" ht="20.25" hidden="1" customHeight="1" x14ac:dyDescent="0.25">
      <c r="A438" s="174"/>
      <c r="B438" s="161"/>
      <c r="C438" s="161"/>
      <c r="D438" s="161"/>
      <c r="E438" s="175"/>
      <c r="F438" s="163"/>
      <c r="G438" s="163"/>
      <c r="H438" s="163"/>
      <c r="I438" s="163"/>
      <c r="J438" s="159"/>
      <c r="K438" s="159"/>
      <c r="L438" s="159"/>
      <c r="M438" s="159"/>
      <c r="N438" s="159"/>
      <c r="O438" s="159"/>
      <c r="P438" s="159"/>
      <c r="Q438" s="159"/>
      <c r="R438" s="159"/>
      <c r="S438" s="159"/>
      <c r="T438" s="159"/>
      <c r="U438" s="159"/>
      <c r="V438" s="159"/>
      <c r="W438" s="159"/>
      <c r="X438" s="159"/>
      <c r="Y438" s="159"/>
    </row>
    <row r="439" spans="1:25" s="160" customFormat="1" ht="41.25" hidden="1" customHeight="1" x14ac:dyDescent="0.25">
      <c r="A439" s="189" t="s">
        <v>74</v>
      </c>
      <c r="B439" s="268" t="s">
        <v>116</v>
      </c>
      <c r="C439" s="250"/>
      <c r="D439" s="250"/>
      <c r="E439" s="250"/>
      <c r="I439" s="180"/>
      <c r="J439" s="159"/>
      <c r="K439" s="159"/>
      <c r="L439" s="159"/>
      <c r="M439" s="159"/>
      <c r="N439" s="159"/>
      <c r="O439" s="159"/>
      <c r="P439" s="159"/>
      <c r="Q439" s="159"/>
      <c r="R439" s="159"/>
      <c r="S439" s="159"/>
      <c r="T439" s="159"/>
      <c r="U439" s="159"/>
      <c r="V439" s="159"/>
      <c r="W439" s="159"/>
      <c r="X439" s="159"/>
      <c r="Y439" s="159"/>
    </row>
    <row r="440" spans="1:25" s="160" customFormat="1" ht="42" hidden="1" customHeight="1" x14ac:dyDescent="0.25">
      <c r="A440" s="179"/>
      <c r="B440" s="269" t="s">
        <v>144</v>
      </c>
      <c r="C440" s="270"/>
      <c r="D440" s="270"/>
      <c r="E440" s="271"/>
      <c r="F440" s="252"/>
      <c r="G440" s="253"/>
      <c r="H440" s="252"/>
      <c r="I440" s="253"/>
      <c r="J440" s="159"/>
      <c r="K440" s="159"/>
      <c r="L440" s="159"/>
      <c r="M440" s="159"/>
      <c r="N440" s="159"/>
      <c r="O440" s="159"/>
      <c r="P440" s="159"/>
      <c r="Q440" s="159"/>
      <c r="R440" s="159"/>
      <c r="S440" s="159"/>
      <c r="T440" s="159"/>
      <c r="U440" s="159"/>
      <c r="V440" s="159"/>
      <c r="W440" s="159"/>
      <c r="X440" s="159"/>
      <c r="Y440" s="159"/>
    </row>
    <row r="441" spans="1:25" s="160" customFormat="1" ht="13.5" hidden="1" customHeight="1" x14ac:dyDescent="0.25">
      <c r="A441" s="179"/>
      <c r="B441" s="161"/>
      <c r="C441" s="161"/>
      <c r="D441" s="161"/>
      <c r="E441" s="175"/>
      <c r="F441" s="163"/>
      <c r="G441" s="163"/>
      <c r="H441" s="163"/>
      <c r="I441" s="182"/>
      <c r="J441" s="159"/>
      <c r="K441" s="159"/>
      <c r="L441" s="159"/>
      <c r="M441" s="159"/>
      <c r="N441" s="159"/>
      <c r="O441" s="159"/>
      <c r="P441" s="159"/>
      <c r="Q441" s="159"/>
      <c r="R441" s="159"/>
      <c r="S441" s="159"/>
      <c r="T441" s="159"/>
      <c r="U441" s="159"/>
      <c r="V441" s="159"/>
      <c r="W441" s="159"/>
      <c r="X441" s="159"/>
      <c r="Y441" s="159"/>
    </row>
    <row r="442" spans="1:25" s="160" customFormat="1" ht="10.5" hidden="1" customHeight="1" x14ac:dyDescent="0.25">
      <c r="A442" s="174"/>
      <c r="B442" s="161"/>
      <c r="C442" s="161"/>
      <c r="D442" s="161"/>
      <c r="E442" s="175"/>
      <c r="F442" s="163"/>
      <c r="G442" s="163"/>
      <c r="H442" s="163"/>
      <c r="I442" s="182"/>
      <c r="J442" s="159"/>
      <c r="K442" s="159"/>
      <c r="L442" s="159"/>
      <c r="M442" s="159"/>
      <c r="N442" s="159"/>
      <c r="O442" s="159"/>
      <c r="P442" s="159"/>
      <c r="Q442" s="159"/>
      <c r="R442" s="159"/>
      <c r="S442" s="159"/>
      <c r="T442" s="159"/>
      <c r="U442" s="159"/>
      <c r="V442" s="159"/>
      <c r="W442" s="159"/>
      <c r="X442" s="159"/>
      <c r="Y442" s="159"/>
    </row>
    <row r="443" spans="1:25" s="160" customFormat="1" ht="24.95" hidden="1" customHeight="1" x14ac:dyDescent="0.25">
      <c r="A443" s="174"/>
      <c r="B443" s="250" t="s">
        <v>78</v>
      </c>
      <c r="C443" s="250"/>
      <c r="D443" s="250"/>
      <c r="E443" s="251"/>
      <c r="F443" s="252"/>
      <c r="G443" s="253"/>
      <c r="H443" s="252"/>
      <c r="I443" s="253"/>
      <c r="J443" s="159"/>
      <c r="K443" s="159"/>
      <c r="L443" s="159"/>
      <c r="M443" s="159"/>
      <c r="N443" s="159"/>
      <c r="O443" s="159"/>
      <c r="P443" s="159"/>
      <c r="Q443" s="159"/>
      <c r="R443" s="159"/>
      <c r="S443" s="159"/>
      <c r="T443" s="159"/>
      <c r="U443" s="159"/>
      <c r="V443" s="159"/>
      <c r="W443" s="159"/>
      <c r="X443" s="159"/>
      <c r="Y443" s="159"/>
    </row>
    <row r="444" spans="1:25" s="160" customFormat="1" ht="11.25" hidden="1" customHeight="1" x14ac:dyDescent="0.25">
      <c r="A444" s="174"/>
      <c r="B444" s="161"/>
      <c r="C444" s="161"/>
      <c r="D444" s="161"/>
      <c r="E444" s="175"/>
      <c r="F444" s="163"/>
      <c r="G444" s="163"/>
      <c r="H444" s="163"/>
      <c r="I444" s="182"/>
      <c r="J444" s="159"/>
      <c r="K444" s="159"/>
      <c r="L444" s="159"/>
      <c r="M444" s="159"/>
      <c r="N444" s="159"/>
      <c r="O444" s="159"/>
      <c r="P444" s="159"/>
      <c r="Q444" s="159"/>
      <c r="R444" s="159"/>
      <c r="S444" s="159"/>
      <c r="T444" s="159"/>
      <c r="U444" s="159"/>
      <c r="V444" s="159"/>
      <c r="W444" s="159"/>
      <c r="X444" s="159"/>
      <c r="Y444" s="159"/>
    </row>
    <row r="445" spans="1:25" s="160" customFormat="1" ht="86.25" hidden="1" customHeight="1" x14ac:dyDescent="0.25">
      <c r="A445" s="189" t="s">
        <v>79</v>
      </c>
      <c r="B445" s="254" t="s">
        <v>118</v>
      </c>
      <c r="C445" s="255"/>
      <c r="D445" s="255"/>
      <c r="E445" s="256"/>
      <c r="F445" s="252"/>
      <c r="G445" s="253"/>
      <c r="H445" s="252"/>
      <c r="I445" s="253"/>
      <c r="J445" s="159"/>
      <c r="K445" s="159"/>
      <c r="L445" s="159"/>
      <c r="M445" s="159"/>
      <c r="N445" s="159"/>
      <c r="O445" s="159"/>
      <c r="P445" s="159"/>
      <c r="Q445" s="159"/>
      <c r="R445" s="159"/>
      <c r="S445" s="159"/>
      <c r="T445" s="159"/>
      <c r="U445" s="159"/>
      <c r="V445" s="159"/>
      <c r="W445" s="159"/>
      <c r="X445" s="159"/>
      <c r="Y445" s="159"/>
    </row>
    <row r="446" spans="1:25" s="160" customFormat="1" ht="11.25" hidden="1" customHeight="1" x14ac:dyDescent="0.25">
      <c r="A446" s="174"/>
      <c r="B446" s="161"/>
      <c r="C446" s="161"/>
      <c r="D446" s="161"/>
      <c r="E446" s="175"/>
      <c r="F446" s="163"/>
      <c r="G446" s="163"/>
      <c r="H446" s="163"/>
      <c r="I446" s="182"/>
      <c r="J446" s="159"/>
      <c r="K446" s="159"/>
      <c r="L446" s="159"/>
      <c r="M446" s="159"/>
      <c r="N446" s="159"/>
      <c r="O446" s="159"/>
      <c r="P446" s="159"/>
      <c r="Q446" s="159"/>
      <c r="R446" s="159"/>
      <c r="S446" s="159"/>
      <c r="T446" s="159"/>
      <c r="U446" s="159"/>
      <c r="V446" s="159"/>
      <c r="W446" s="159"/>
      <c r="X446" s="159"/>
      <c r="Y446" s="159"/>
    </row>
    <row r="447" spans="1:25" s="160" customFormat="1" ht="36" hidden="1" customHeight="1" x14ac:dyDescent="0.25">
      <c r="A447" s="174"/>
      <c r="B447" s="257" t="s">
        <v>119</v>
      </c>
      <c r="C447" s="257"/>
      <c r="D447" s="257"/>
      <c r="E447" s="258"/>
      <c r="F447" s="190"/>
      <c r="G447" s="191"/>
      <c r="H447" s="190"/>
      <c r="I447" s="192"/>
      <c r="J447" s="159"/>
      <c r="K447" s="159"/>
      <c r="L447" s="159"/>
      <c r="M447" s="159"/>
      <c r="N447" s="159"/>
      <c r="O447" s="159"/>
      <c r="P447" s="159"/>
      <c r="Q447" s="159"/>
      <c r="R447" s="159"/>
      <c r="S447" s="159"/>
      <c r="T447" s="159"/>
      <c r="U447" s="159"/>
      <c r="V447" s="159"/>
      <c r="W447" s="159"/>
      <c r="X447" s="159"/>
      <c r="Y447" s="159"/>
    </row>
    <row r="448" spans="1:25" s="160" customFormat="1" ht="36" hidden="1" customHeight="1" x14ac:dyDescent="0.25">
      <c r="A448" s="174"/>
      <c r="B448" s="250" t="s">
        <v>82</v>
      </c>
      <c r="C448" s="250"/>
      <c r="D448" s="250"/>
      <c r="E448" s="251"/>
      <c r="F448" s="193"/>
      <c r="G448" s="194"/>
      <c r="H448" s="193"/>
      <c r="I448" s="195"/>
      <c r="J448" s="159"/>
      <c r="K448" s="159"/>
      <c r="L448" s="159"/>
      <c r="M448" s="159"/>
      <c r="N448" s="159"/>
      <c r="O448" s="159"/>
      <c r="P448" s="159"/>
      <c r="Q448" s="159"/>
      <c r="R448" s="159"/>
      <c r="S448" s="159"/>
      <c r="T448" s="159"/>
      <c r="U448" s="159"/>
      <c r="V448" s="159"/>
      <c r="W448" s="159"/>
      <c r="X448" s="159"/>
      <c r="Y448" s="159"/>
    </row>
    <row r="449" spans="1:25" s="160" customFormat="1" ht="15.75" hidden="1" customHeight="1" x14ac:dyDescent="0.25">
      <c r="A449" s="174"/>
      <c r="B449" s="196"/>
      <c r="C449" s="196"/>
      <c r="D449" s="196"/>
      <c r="E449" s="196"/>
      <c r="F449" s="259"/>
      <c r="G449" s="260"/>
      <c r="H449" s="259"/>
      <c r="I449" s="261"/>
      <c r="J449" s="159"/>
      <c r="K449" s="159"/>
      <c r="L449" s="159"/>
      <c r="M449" s="159"/>
      <c r="N449" s="159"/>
      <c r="O449" s="159"/>
      <c r="P449" s="159"/>
      <c r="Q449" s="159"/>
      <c r="R449" s="159"/>
      <c r="S449" s="159"/>
      <c r="T449" s="159"/>
      <c r="U449" s="159"/>
      <c r="V449" s="159"/>
      <c r="W449" s="159"/>
      <c r="X449" s="159"/>
      <c r="Y449" s="159"/>
    </row>
    <row r="450" spans="1:25" s="160" customFormat="1" ht="13.5" hidden="1" customHeight="1" x14ac:dyDescent="0.25">
      <c r="A450" s="174"/>
      <c r="B450" s="156"/>
      <c r="C450" s="156"/>
      <c r="D450" s="156"/>
      <c r="E450" s="156"/>
      <c r="F450" s="245"/>
      <c r="G450" s="246"/>
      <c r="H450" s="193"/>
      <c r="I450" s="195"/>
      <c r="J450" s="159"/>
      <c r="K450" s="159"/>
      <c r="L450" s="159"/>
      <c r="M450" s="159"/>
      <c r="N450" s="159"/>
      <c r="O450" s="159"/>
      <c r="P450" s="159"/>
      <c r="Q450" s="159"/>
      <c r="R450" s="159"/>
      <c r="S450" s="159"/>
      <c r="T450" s="159"/>
      <c r="U450" s="159"/>
      <c r="V450" s="159"/>
      <c r="W450" s="159"/>
      <c r="X450" s="159"/>
      <c r="Y450" s="159"/>
    </row>
    <row r="451" spans="1:25" s="160" customFormat="1" ht="7.5" hidden="1" customHeight="1" x14ac:dyDescent="0.25">
      <c r="A451" s="174"/>
      <c r="B451" s="197"/>
      <c r="C451" s="197"/>
      <c r="D451" s="197"/>
      <c r="E451" s="197"/>
      <c r="F451" s="247"/>
      <c r="G451" s="248"/>
      <c r="H451" s="247"/>
      <c r="I451" s="249"/>
      <c r="J451" s="159"/>
      <c r="K451" s="159"/>
      <c r="L451" s="159"/>
      <c r="M451" s="159"/>
      <c r="N451" s="159"/>
      <c r="O451" s="159"/>
      <c r="P451" s="159"/>
      <c r="Q451" s="159"/>
      <c r="R451" s="159"/>
      <c r="S451" s="159"/>
      <c r="T451" s="159"/>
      <c r="U451" s="159"/>
      <c r="V451" s="159"/>
      <c r="W451" s="159"/>
      <c r="X451" s="159"/>
      <c r="Y451" s="159"/>
    </row>
    <row r="452" spans="1:25" s="160" customFormat="1" ht="111" hidden="1" customHeight="1" x14ac:dyDescent="0.25">
      <c r="A452" s="178"/>
      <c r="B452" s="243" t="s">
        <v>145</v>
      </c>
      <c r="C452" s="243"/>
      <c r="D452" s="243"/>
      <c r="E452" s="243"/>
      <c r="F452" s="244"/>
      <c r="G452" s="244"/>
      <c r="H452" s="244"/>
      <c r="I452" s="244"/>
      <c r="J452" s="159"/>
      <c r="K452" s="159"/>
      <c r="L452" s="159"/>
      <c r="M452" s="159"/>
      <c r="N452" s="159"/>
      <c r="O452" s="159"/>
      <c r="P452" s="159"/>
      <c r="Q452" s="159"/>
      <c r="R452" s="159"/>
      <c r="S452" s="159"/>
      <c r="T452" s="159"/>
      <c r="U452" s="159"/>
      <c r="V452" s="159"/>
      <c r="W452" s="159"/>
      <c r="X452" s="159"/>
      <c r="Y452" s="159"/>
    </row>
    <row r="453" spans="1:25" s="160" customFormat="1" ht="147.75" hidden="1" customHeight="1" x14ac:dyDescent="0.25">
      <c r="A453" s="178"/>
      <c r="B453" s="243" t="s">
        <v>146</v>
      </c>
      <c r="C453" s="243"/>
      <c r="D453" s="243"/>
      <c r="E453" s="243"/>
      <c r="F453" s="244"/>
      <c r="G453" s="244"/>
      <c r="H453" s="244"/>
      <c r="I453" s="244"/>
      <c r="J453" s="159"/>
      <c r="K453" s="159"/>
      <c r="L453" s="159"/>
      <c r="M453" s="159"/>
      <c r="N453" s="159"/>
      <c r="O453" s="159"/>
      <c r="P453" s="159"/>
      <c r="Q453" s="159"/>
      <c r="R453" s="159"/>
      <c r="S453" s="159"/>
      <c r="T453" s="159"/>
      <c r="U453" s="159"/>
      <c r="V453" s="159"/>
      <c r="W453" s="159"/>
      <c r="X453" s="159"/>
      <c r="Y453" s="159"/>
    </row>
    <row r="454" spans="1:25" s="160" customFormat="1" ht="132" hidden="1" customHeight="1" x14ac:dyDescent="0.25">
      <c r="A454" s="178"/>
      <c r="B454" s="243" t="s">
        <v>147</v>
      </c>
      <c r="C454" s="243"/>
      <c r="D454" s="243"/>
      <c r="E454" s="243"/>
      <c r="F454" s="244"/>
      <c r="G454" s="244"/>
      <c r="H454" s="244"/>
      <c r="I454" s="244"/>
      <c r="J454" s="159"/>
      <c r="K454" s="159"/>
      <c r="L454" s="159"/>
      <c r="M454" s="159"/>
      <c r="N454" s="159"/>
      <c r="O454" s="159"/>
      <c r="P454" s="159"/>
      <c r="Q454" s="159"/>
      <c r="R454" s="159"/>
      <c r="S454" s="159"/>
      <c r="T454" s="159"/>
      <c r="U454" s="159"/>
      <c r="V454" s="159"/>
      <c r="W454" s="159"/>
      <c r="X454" s="159"/>
      <c r="Y454" s="159"/>
    </row>
    <row r="455" spans="1:25" s="160" customFormat="1" ht="36.75" hidden="1" customHeight="1" x14ac:dyDescent="0.25">
      <c r="A455" s="178"/>
      <c r="B455" s="243" t="s">
        <v>97</v>
      </c>
      <c r="C455" s="243"/>
      <c r="D455" s="243"/>
      <c r="E455" s="243"/>
      <c r="F455" s="244"/>
      <c r="G455" s="244"/>
      <c r="H455" s="244"/>
      <c r="I455" s="244"/>
      <c r="J455" s="159"/>
      <c r="K455" s="159"/>
      <c r="L455" s="159"/>
      <c r="M455" s="159"/>
      <c r="N455" s="159"/>
      <c r="O455" s="159"/>
      <c r="P455" s="159"/>
      <c r="Q455" s="159"/>
      <c r="R455" s="159"/>
      <c r="S455" s="159"/>
      <c r="T455" s="159"/>
      <c r="U455" s="159"/>
      <c r="V455" s="159"/>
      <c r="W455" s="159"/>
      <c r="X455" s="159"/>
      <c r="Y455" s="159"/>
    </row>
    <row r="456" spans="1:25" s="160" customFormat="1" ht="36.75" customHeight="1" x14ac:dyDescent="0.25">
      <c r="A456" s="154"/>
      <c r="B456" s="205"/>
      <c r="C456" s="205"/>
      <c r="D456" s="206"/>
      <c r="E456" s="206"/>
      <c r="F456" s="207"/>
      <c r="G456" s="207"/>
      <c r="H456" s="207"/>
      <c r="I456" s="207"/>
      <c r="J456" s="159"/>
      <c r="K456" s="159"/>
      <c r="L456" s="159"/>
      <c r="M456" s="159"/>
      <c r="N456" s="159"/>
      <c r="O456" s="159"/>
      <c r="P456" s="159"/>
      <c r="Q456" s="159"/>
      <c r="R456" s="159"/>
      <c r="S456" s="159"/>
      <c r="T456" s="159"/>
      <c r="U456" s="159"/>
      <c r="V456" s="159"/>
      <c r="W456" s="159"/>
      <c r="X456" s="159"/>
      <c r="Y456" s="159"/>
    </row>
    <row r="457" spans="1:25" ht="24.6" customHeight="1" x14ac:dyDescent="0.25">
      <c r="A457" s="16"/>
      <c r="B457" s="227" t="s">
        <v>148</v>
      </c>
      <c r="C457" s="228"/>
      <c r="D457" s="70"/>
      <c r="E457" s="76"/>
      <c r="F457" s="77"/>
      <c r="G457" s="77"/>
      <c r="H457" s="77"/>
      <c r="I457" s="5"/>
      <c r="J457" s="5"/>
      <c r="K457" s="5"/>
      <c r="L457" s="5"/>
      <c r="M457" s="5"/>
      <c r="N457" s="5"/>
      <c r="O457" s="5"/>
      <c r="P457" s="5"/>
      <c r="Q457" s="5"/>
      <c r="R457" s="5"/>
      <c r="S457" s="5"/>
      <c r="T457" s="5"/>
      <c r="U457" s="5"/>
      <c r="V457" s="5"/>
      <c r="W457" s="5"/>
      <c r="X457" s="5"/>
    </row>
    <row r="458" spans="1:25" ht="36.75" customHeight="1" x14ac:dyDescent="0.25">
      <c r="A458" s="16"/>
      <c r="B458" s="229" t="s">
        <v>149</v>
      </c>
      <c r="C458" s="229"/>
      <c r="D458" s="229"/>
      <c r="E458" s="229"/>
      <c r="F458" s="229"/>
      <c r="G458" s="229"/>
      <c r="H458" s="229"/>
      <c r="I458" s="5"/>
      <c r="J458" s="5"/>
      <c r="K458" s="5"/>
      <c r="L458" s="5"/>
      <c r="M458" s="5"/>
      <c r="N458" s="5"/>
      <c r="O458" s="5"/>
      <c r="P458" s="5"/>
      <c r="Q458" s="5"/>
      <c r="R458" s="5"/>
      <c r="S458" s="5"/>
      <c r="T458" s="5"/>
      <c r="U458" s="5"/>
      <c r="V458" s="5"/>
      <c r="W458" s="5"/>
      <c r="X458" s="5"/>
    </row>
    <row r="459" spans="1:25" ht="36.75" customHeight="1" x14ac:dyDescent="0.25">
      <c r="A459" s="46"/>
      <c r="B459" s="230" t="s">
        <v>150</v>
      </c>
      <c r="C459" s="230"/>
      <c r="D459" s="230"/>
      <c r="E459" s="231"/>
      <c r="F459" s="231"/>
      <c r="G459" s="231"/>
      <c r="H459" s="231"/>
      <c r="I459" s="5"/>
      <c r="J459" s="5"/>
      <c r="K459" s="5"/>
      <c r="L459" s="5"/>
      <c r="M459" s="5"/>
      <c r="N459" s="5"/>
      <c r="O459" s="5"/>
      <c r="P459" s="5"/>
      <c r="Q459" s="5"/>
      <c r="R459" s="5"/>
      <c r="S459" s="5"/>
      <c r="T459" s="5"/>
      <c r="U459" s="5"/>
      <c r="V459" s="5"/>
      <c r="W459" s="5"/>
      <c r="X459" s="5"/>
    </row>
    <row r="460" spans="1:25" ht="34.9" customHeight="1" x14ac:dyDescent="0.25">
      <c r="A460" s="51">
        <v>1</v>
      </c>
      <c r="B460" s="221" t="s">
        <v>68</v>
      </c>
      <c r="C460" s="221"/>
      <c r="D460" s="221"/>
      <c r="E460" s="223"/>
      <c r="F460" s="223"/>
      <c r="G460" s="223"/>
      <c r="H460" s="223"/>
      <c r="I460" s="5"/>
      <c r="J460" s="5"/>
      <c r="K460" s="5"/>
      <c r="L460" s="5"/>
      <c r="M460" s="5"/>
      <c r="N460" s="5"/>
      <c r="O460" s="5"/>
      <c r="P460" s="5"/>
      <c r="Q460" s="5"/>
      <c r="R460" s="5"/>
      <c r="S460" s="5"/>
      <c r="T460" s="5"/>
      <c r="U460" s="5"/>
      <c r="V460" s="5"/>
      <c r="W460" s="5"/>
      <c r="X460" s="5"/>
    </row>
    <row r="461" spans="1:25" ht="4.1500000000000004" hidden="1" customHeight="1" x14ac:dyDescent="0.25">
      <c r="A461" s="52"/>
      <c r="B461" s="53"/>
      <c r="C461" s="53"/>
      <c r="D461" s="53"/>
      <c r="E461" s="208"/>
      <c r="F461" s="208"/>
      <c r="G461" s="208"/>
      <c r="H461" s="208"/>
      <c r="I461" s="5"/>
      <c r="J461" s="5"/>
      <c r="K461" s="5"/>
      <c r="L461" s="5"/>
      <c r="M461" s="5"/>
      <c r="N461" s="5"/>
      <c r="O461" s="5"/>
      <c r="P461" s="5"/>
      <c r="Q461" s="5"/>
      <c r="R461" s="5"/>
      <c r="S461" s="5"/>
      <c r="T461" s="5"/>
      <c r="U461" s="5"/>
      <c r="V461" s="5"/>
      <c r="W461" s="5"/>
      <c r="X461" s="5"/>
    </row>
    <row r="462" spans="1:25" ht="36.75" customHeight="1" x14ac:dyDescent="0.25">
      <c r="A462" s="51">
        <v>2</v>
      </c>
      <c r="B462" s="221" t="s">
        <v>151</v>
      </c>
      <c r="C462" s="221"/>
      <c r="D462" s="221"/>
      <c r="E462" s="214"/>
      <c r="F462" s="215"/>
      <c r="G462" s="215"/>
      <c r="H462" s="216"/>
      <c r="I462" s="5"/>
      <c r="J462" s="5"/>
      <c r="K462" s="5"/>
      <c r="L462" s="5"/>
      <c r="M462" s="5"/>
      <c r="N462" s="5"/>
      <c r="O462" s="5"/>
      <c r="P462" s="5"/>
      <c r="Q462" s="5"/>
      <c r="R462" s="5"/>
      <c r="S462" s="5"/>
      <c r="T462" s="5"/>
      <c r="U462" s="5"/>
      <c r="V462" s="5"/>
      <c r="W462" s="5"/>
      <c r="X462" s="5"/>
    </row>
    <row r="463" spans="1:25" ht="36.75" customHeight="1" x14ac:dyDescent="0.25">
      <c r="A463" s="232">
        <v>3</v>
      </c>
      <c r="B463" s="234" t="s">
        <v>152</v>
      </c>
      <c r="C463" s="234"/>
      <c r="D463" s="234"/>
      <c r="E463" s="223"/>
      <c r="F463" s="223"/>
      <c r="G463" s="223"/>
      <c r="H463" s="223"/>
      <c r="I463" s="5"/>
      <c r="J463" s="5"/>
      <c r="K463" s="5"/>
      <c r="L463" s="5"/>
      <c r="M463" s="5"/>
      <c r="N463" s="5"/>
      <c r="O463" s="5"/>
      <c r="P463" s="5"/>
      <c r="Q463" s="5"/>
      <c r="R463" s="5"/>
      <c r="S463" s="5"/>
      <c r="T463" s="5"/>
      <c r="U463" s="5"/>
      <c r="V463" s="5"/>
      <c r="W463" s="5"/>
      <c r="X463" s="5"/>
    </row>
    <row r="464" spans="1:25" ht="36.75" customHeight="1" x14ac:dyDescent="0.25">
      <c r="A464" s="233"/>
      <c r="B464" s="225"/>
      <c r="C464" s="225"/>
      <c r="D464" s="225"/>
      <c r="E464" s="223"/>
      <c r="F464" s="223"/>
      <c r="G464" s="223"/>
      <c r="H464" s="223"/>
      <c r="I464" s="5"/>
      <c r="J464" s="5"/>
      <c r="K464" s="5"/>
      <c r="L464" s="5"/>
      <c r="M464" s="5"/>
      <c r="N464" s="5"/>
      <c r="O464" s="5"/>
      <c r="P464" s="5"/>
      <c r="Q464" s="5"/>
      <c r="R464" s="5"/>
      <c r="S464" s="5"/>
      <c r="T464" s="5"/>
      <c r="U464" s="5"/>
      <c r="V464" s="5"/>
      <c r="W464" s="5"/>
      <c r="X464" s="5"/>
    </row>
    <row r="465" spans="1:24" ht="9" customHeight="1" x14ac:dyDescent="0.25">
      <c r="A465" s="233"/>
      <c r="B465" s="225"/>
      <c r="C465" s="225"/>
      <c r="D465" s="225"/>
      <c r="E465" s="223"/>
      <c r="F465" s="223"/>
      <c r="G465" s="223"/>
      <c r="H465" s="223"/>
      <c r="I465" s="5"/>
      <c r="J465" s="5"/>
      <c r="K465" s="5"/>
      <c r="L465" s="5"/>
      <c r="M465" s="5"/>
      <c r="N465" s="5"/>
      <c r="O465" s="5"/>
      <c r="P465" s="5"/>
      <c r="Q465" s="5"/>
      <c r="R465" s="5"/>
      <c r="S465" s="5"/>
      <c r="T465" s="5"/>
      <c r="U465" s="5"/>
      <c r="V465" s="5"/>
      <c r="W465" s="5"/>
      <c r="X465" s="5"/>
    </row>
    <row r="466" spans="1:24" ht="36.6" hidden="1" customHeight="1" x14ac:dyDescent="0.25">
      <c r="A466" s="233"/>
      <c r="B466" s="225"/>
      <c r="C466" s="225"/>
      <c r="D466" s="225"/>
      <c r="E466" s="223"/>
      <c r="F466" s="223"/>
      <c r="G466" s="223"/>
      <c r="H466" s="223"/>
      <c r="I466" s="5"/>
      <c r="J466" s="5"/>
      <c r="K466" s="5"/>
      <c r="L466" s="5"/>
      <c r="M466" s="5"/>
      <c r="N466" s="5"/>
      <c r="O466" s="5"/>
      <c r="P466" s="5"/>
      <c r="Q466" s="5"/>
      <c r="R466" s="5"/>
      <c r="S466" s="5"/>
      <c r="T466" s="5"/>
      <c r="U466" s="5"/>
      <c r="V466" s="5"/>
      <c r="W466" s="5"/>
      <c r="X466" s="5"/>
    </row>
    <row r="467" spans="1:24" ht="36.75" customHeight="1" x14ac:dyDescent="0.25">
      <c r="A467" s="55"/>
      <c r="D467" s="56" t="s">
        <v>71</v>
      </c>
      <c r="E467" s="214"/>
      <c r="F467" s="215"/>
      <c r="G467" s="215"/>
      <c r="H467" s="216"/>
      <c r="I467" s="5"/>
      <c r="J467" s="5"/>
      <c r="K467" s="5"/>
      <c r="L467" s="5"/>
      <c r="M467" s="5"/>
      <c r="N467" s="5"/>
      <c r="O467" s="5"/>
      <c r="P467" s="5"/>
      <c r="Q467" s="5"/>
      <c r="R467" s="5"/>
      <c r="S467" s="5"/>
      <c r="T467" s="5"/>
      <c r="U467" s="5"/>
      <c r="V467" s="5"/>
      <c r="W467" s="5"/>
      <c r="X467" s="5"/>
    </row>
    <row r="468" spans="1:24" ht="36.75" customHeight="1" x14ac:dyDescent="0.25">
      <c r="A468" s="55"/>
      <c r="D468" s="56" t="s">
        <v>72</v>
      </c>
      <c r="E468" s="214"/>
      <c r="F468" s="215"/>
      <c r="G468" s="215"/>
      <c r="H468" s="216"/>
      <c r="I468" s="5"/>
      <c r="J468" s="5"/>
      <c r="K468" s="5"/>
      <c r="L468" s="5"/>
      <c r="M468" s="5"/>
      <c r="N468" s="5"/>
      <c r="O468" s="5"/>
      <c r="P468" s="5"/>
      <c r="Q468" s="5"/>
      <c r="R468" s="5"/>
      <c r="S468" s="5"/>
      <c r="T468" s="5"/>
      <c r="U468" s="5"/>
      <c r="V468" s="5"/>
      <c r="W468" s="5"/>
      <c r="X468" s="5"/>
    </row>
    <row r="469" spans="1:24" ht="36.75" customHeight="1" x14ac:dyDescent="0.25">
      <c r="A469" s="55"/>
      <c r="B469" s="57"/>
      <c r="C469" s="57"/>
      <c r="D469" s="58" t="s">
        <v>73</v>
      </c>
      <c r="E469" s="223"/>
      <c r="F469" s="223"/>
      <c r="G469" s="223"/>
      <c r="H469" s="223"/>
      <c r="I469" s="5"/>
      <c r="J469" s="5"/>
      <c r="K469" s="5"/>
      <c r="L469" s="5"/>
      <c r="M469" s="5"/>
      <c r="N469" s="5"/>
      <c r="O469" s="5"/>
      <c r="P469" s="5"/>
      <c r="Q469" s="5"/>
      <c r="R469" s="5"/>
      <c r="S469" s="5"/>
      <c r="T469" s="5"/>
      <c r="U469" s="5"/>
      <c r="V469" s="5"/>
      <c r="W469" s="5"/>
      <c r="X469" s="5"/>
    </row>
    <row r="470" spans="1:24" ht="36.75" customHeight="1" x14ac:dyDescent="0.25">
      <c r="A470" s="55"/>
      <c r="B470" s="11"/>
      <c r="C470" s="11"/>
      <c r="D470" s="56"/>
      <c r="E470" s="56"/>
      <c r="F470" s="56"/>
      <c r="G470" s="56"/>
      <c r="H470" s="56"/>
      <c r="I470" s="5"/>
      <c r="J470" s="5"/>
      <c r="K470" s="5"/>
      <c r="L470" s="5"/>
      <c r="M470" s="5"/>
      <c r="N470" s="5"/>
      <c r="O470" s="5"/>
      <c r="P470" s="5"/>
      <c r="Q470" s="5"/>
      <c r="R470" s="5"/>
      <c r="S470" s="5"/>
      <c r="T470" s="5"/>
      <c r="U470" s="5"/>
      <c r="V470" s="5"/>
      <c r="W470" s="5"/>
      <c r="X470" s="5"/>
    </row>
    <row r="471" spans="1:24" ht="79.5" customHeight="1" x14ac:dyDescent="0.25">
      <c r="A471" s="59" t="s">
        <v>74</v>
      </c>
      <c r="B471" s="219" t="s">
        <v>153</v>
      </c>
      <c r="C471" s="219"/>
      <c r="D471" s="219"/>
      <c r="E471" s="214"/>
      <c r="F471" s="215"/>
      <c r="G471" s="215"/>
      <c r="H471" s="216"/>
      <c r="I471" s="5"/>
      <c r="J471" s="5"/>
      <c r="K471" s="5"/>
      <c r="L471" s="5"/>
      <c r="M471" s="5"/>
      <c r="N471" s="5"/>
      <c r="O471" s="5"/>
      <c r="P471" s="5"/>
      <c r="Q471" s="5"/>
      <c r="R471" s="5"/>
      <c r="S471" s="5"/>
      <c r="T471" s="5"/>
      <c r="U471" s="5"/>
      <c r="V471" s="5"/>
      <c r="W471" s="5"/>
      <c r="X471" s="5"/>
    </row>
    <row r="472" spans="1:24" ht="147.94999999999999" customHeight="1" x14ac:dyDescent="0.25">
      <c r="A472" s="49"/>
      <c r="B472" s="224" t="s">
        <v>154</v>
      </c>
      <c r="C472" s="224"/>
      <c r="D472" s="224"/>
      <c r="E472" s="214"/>
      <c r="F472" s="215"/>
      <c r="G472" s="215"/>
      <c r="H472" s="216"/>
      <c r="I472" s="5"/>
      <c r="J472" s="5"/>
      <c r="K472" s="5"/>
      <c r="L472" s="5"/>
      <c r="M472" s="5"/>
      <c r="N472" s="5"/>
      <c r="O472" s="5"/>
      <c r="P472" s="5"/>
      <c r="Q472" s="5"/>
      <c r="R472" s="5"/>
      <c r="S472" s="5"/>
      <c r="T472" s="5"/>
      <c r="U472" s="5"/>
      <c r="V472" s="5"/>
      <c r="W472" s="5"/>
      <c r="X472" s="5"/>
    </row>
    <row r="473" spans="1:24" ht="7.15" customHeight="1" x14ac:dyDescent="0.25">
      <c r="A473" s="49"/>
      <c r="B473" s="11"/>
      <c r="C473" s="11"/>
      <c r="D473" s="56"/>
      <c r="E473" s="208"/>
      <c r="F473" s="208"/>
      <c r="G473" s="208"/>
      <c r="H473" s="208"/>
      <c r="I473" s="5"/>
      <c r="J473" s="5"/>
      <c r="K473" s="5"/>
      <c r="L473" s="5"/>
      <c r="M473" s="5"/>
      <c r="N473" s="5"/>
      <c r="O473" s="5"/>
      <c r="P473" s="5"/>
      <c r="Q473" s="5"/>
      <c r="R473" s="5"/>
      <c r="S473" s="5"/>
      <c r="T473" s="5"/>
      <c r="U473" s="5"/>
      <c r="V473" s="5"/>
      <c r="W473" s="5"/>
      <c r="X473" s="5"/>
    </row>
    <row r="474" spans="1:24" ht="44.25" customHeight="1" x14ac:dyDescent="0.25">
      <c r="A474" s="55"/>
      <c r="B474" s="225" t="s">
        <v>155</v>
      </c>
      <c r="C474" s="225"/>
      <c r="D474" s="226"/>
      <c r="E474" s="214"/>
      <c r="F474" s="215"/>
      <c r="G474" s="215"/>
      <c r="H474" s="216"/>
      <c r="I474" s="5"/>
      <c r="J474" s="5"/>
      <c r="K474" s="5"/>
      <c r="L474" s="5"/>
      <c r="M474" s="5"/>
      <c r="N474" s="5"/>
      <c r="O474" s="5"/>
      <c r="P474" s="5"/>
      <c r="Q474" s="5"/>
      <c r="R474" s="5"/>
      <c r="S474" s="5"/>
      <c r="T474" s="5"/>
      <c r="U474" s="5"/>
      <c r="V474" s="5"/>
      <c r="W474" s="5"/>
      <c r="X474" s="5"/>
    </row>
    <row r="475" spans="1:24" ht="36.6" hidden="1" customHeight="1" x14ac:dyDescent="0.25">
      <c r="A475" s="55"/>
      <c r="B475" s="11"/>
      <c r="C475" s="11"/>
      <c r="D475" s="56"/>
      <c r="E475" s="208"/>
      <c r="F475" s="208"/>
      <c r="G475" s="208"/>
      <c r="H475" s="208"/>
      <c r="I475" s="5"/>
      <c r="J475" s="5"/>
      <c r="K475" s="5"/>
      <c r="L475" s="5"/>
      <c r="M475" s="5"/>
      <c r="N475" s="5"/>
      <c r="O475" s="5"/>
      <c r="P475" s="5"/>
      <c r="Q475" s="5"/>
      <c r="R475" s="5"/>
      <c r="S475" s="5"/>
      <c r="T475" s="5"/>
      <c r="U475" s="5"/>
      <c r="V475" s="5"/>
      <c r="W475" s="5"/>
      <c r="X475" s="5"/>
    </row>
    <row r="476" spans="1:24" ht="78" customHeight="1" x14ac:dyDescent="0.25">
      <c r="A476" s="16"/>
      <c r="B476" s="218" t="s">
        <v>156</v>
      </c>
      <c r="C476" s="218"/>
      <c r="D476" s="218"/>
      <c r="E476" s="214"/>
      <c r="F476" s="215"/>
      <c r="G476" s="215"/>
      <c r="H476" s="216"/>
      <c r="I476" s="5"/>
      <c r="J476" s="5"/>
      <c r="K476" s="5"/>
      <c r="L476" s="5"/>
      <c r="M476" s="5"/>
      <c r="N476" s="5"/>
      <c r="O476" s="5"/>
      <c r="P476" s="5"/>
      <c r="Q476" s="5"/>
      <c r="R476" s="5"/>
      <c r="S476" s="5"/>
      <c r="T476" s="5"/>
      <c r="U476" s="5"/>
      <c r="V476" s="5"/>
      <c r="W476" s="5"/>
      <c r="X476" s="5"/>
    </row>
    <row r="477" spans="1:24" ht="54" customHeight="1" x14ac:dyDescent="0.25">
      <c r="A477" s="150"/>
      <c r="B477" s="219" t="s">
        <v>157</v>
      </c>
      <c r="C477" s="219"/>
      <c r="D477" s="219"/>
      <c r="E477" s="214"/>
      <c r="F477" s="215"/>
      <c r="G477" s="215"/>
      <c r="H477" s="216"/>
      <c r="I477" s="5"/>
      <c r="J477" s="5"/>
      <c r="K477" s="5"/>
      <c r="L477" s="5"/>
      <c r="M477" s="5"/>
      <c r="N477" s="5"/>
      <c r="O477" s="5"/>
      <c r="P477" s="5"/>
      <c r="Q477" s="5"/>
      <c r="R477" s="5"/>
      <c r="S477" s="5"/>
      <c r="T477" s="5"/>
      <c r="U477" s="5"/>
      <c r="V477" s="5"/>
      <c r="W477" s="5"/>
      <c r="X477" s="5"/>
    </row>
    <row r="478" spans="1:24" ht="75" customHeight="1" x14ac:dyDescent="0.25">
      <c r="A478" s="16"/>
      <c r="B478" s="217" t="s">
        <v>89</v>
      </c>
      <c r="C478" s="217"/>
      <c r="D478" s="217"/>
      <c r="E478" s="214"/>
      <c r="F478" s="215"/>
      <c r="G478" s="215"/>
      <c r="H478" s="216"/>
      <c r="I478" s="5"/>
      <c r="J478" s="5"/>
      <c r="K478" s="5"/>
      <c r="L478" s="5"/>
      <c r="M478" s="5"/>
      <c r="N478" s="5"/>
      <c r="O478" s="5"/>
      <c r="P478" s="5"/>
      <c r="Q478" s="5"/>
      <c r="R478" s="5"/>
      <c r="S478" s="5"/>
      <c r="T478" s="5"/>
      <c r="U478" s="5"/>
      <c r="V478" s="5"/>
      <c r="W478" s="5"/>
      <c r="X478" s="5"/>
    </row>
    <row r="479" spans="1:24" ht="76.5" customHeight="1" x14ac:dyDescent="0.25">
      <c r="A479" s="42"/>
      <c r="B479" s="217" t="s">
        <v>158</v>
      </c>
      <c r="C479" s="217"/>
      <c r="D479" s="217"/>
      <c r="E479" s="214"/>
      <c r="F479" s="215"/>
      <c r="G479" s="215"/>
      <c r="H479" s="216"/>
      <c r="I479" s="5"/>
      <c r="J479" s="5"/>
      <c r="K479" s="5"/>
      <c r="L479" s="5"/>
      <c r="M479" s="5"/>
      <c r="N479" s="5"/>
      <c r="O479" s="5"/>
      <c r="P479" s="5"/>
      <c r="Q479" s="5"/>
      <c r="R479" s="5"/>
      <c r="S479" s="5"/>
      <c r="T479" s="5"/>
      <c r="U479" s="5"/>
      <c r="V479" s="5"/>
      <c r="W479" s="5"/>
      <c r="X479" s="5"/>
    </row>
    <row r="480" spans="1:24" ht="114" customHeight="1" x14ac:dyDescent="0.25">
      <c r="A480" s="42"/>
      <c r="B480" s="220" t="s">
        <v>159</v>
      </c>
      <c r="C480" s="221"/>
      <c r="D480" s="222"/>
      <c r="E480" s="214"/>
      <c r="F480" s="215"/>
      <c r="G480" s="215"/>
      <c r="H480" s="216"/>
      <c r="I480" s="5"/>
      <c r="J480" s="5"/>
      <c r="K480" s="5"/>
      <c r="L480" s="5"/>
      <c r="M480" s="5"/>
      <c r="N480" s="5"/>
      <c r="O480" s="5"/>
      <c r="P480" s="5"/>
      <c r="Q480" s="5"/>
      <c r="R480" s="5"/>
      <c r="S480" s="5"/>
      <c r="T480" s="5"/>
      <c r="U480" s="5"/>
      <c r="V480" s="5"/>
      <c r="W480" s="5"/>
      <c r="X480" s="5"/>
    </row>
    <row r="481" spans="1:24" ht="108.75" customHeight="1" x14ac:dyDescent="0.25">
      <c r="A481" s="16"/>
      <c r="B481" s="211" t="s">
        <v>160</v>
      </c>
      <c r="C481" s="212"/>
      <c r="D481" s="213"/>
      <c r="E481" s="214"/>
      <c r="F481" s="215"/>
      <c r="G481" s="215"/>
      <c r="H481" s="216"/>
      <c r="I481" s="5"/>
      <c r="J481" s="5"/>
      <c r="K481" s="5"/>
      <c r="L481" s="5"/>
      <c r="M481" s="5"/>
      <c r="N481" s="5"/>
      <c r="O481" s="5"/>
      <c r="P481" s="5"/>
      <c r="Q481" s="5"/>
      <c r="R481" s="5"/>
      <c r="S481" s="5"/>
      <c r="T481" s="5"/>
      <c r="U481" s="5"/>
      <c r="V481" s="5"/>
      <c r="W481" s="5"/>
      <c r="X481" s="5"/>
    </row>
    <row r="482" spans="1:24" ht="75" customHeight="1" x14ac:dyDescent="0.25">
      <c r="A482" s="16"/>
      <c r="B482" s="217" t="s">
        <v>89</v>
      </c>
      <c r="C482" s="217"/>
      <c r="D482" s="217"/>
      <c r="E482" s="214"/>
      <c r="F482" s="215"/>
      <c r="G482" s="215"/>
      <c r="H482" s="216"/>
      <c r="I482" s="5"/>
      <c r="J482" s="5"/>
      <c r="K482" s="5"/>
      <c r="L482" s="5"/>
      <c r="M482" s="5"/>
      <c r="N482" s="5"/>
      <c r="O482" s="5"/>
      <c r="P482" s="5"/>
      <c r="Q482" s="5"/>
      <c r="R482" s="5"/>
      <c r="S482" s="5"/>
      <c r="T482" s="5"/>
      <c r="U482" s="5"/>
      <c r="V482" s="5"/>
      <c r="W482" s="5"/>
      <c r="X482" s="5"/>
    </row>
    <row r="483" spans="1:24" ht="33.75" customHeight="1" x14ac:dyDescent="0.25">
      <c r="A483" s="16"/>
      <c r="B483" s="227" t="s">
        <v>148</v>
      </c>
      <c r="C483" s="228"/>
      <c r="D483" s="70"/>
      <c r="E483" s="76"/>
      <c r="F483" s="77"/>
      <c r="G483" s="77"/>
      <c r="H483" s="77"/>
      <c r="I483" s="47"/>
      <c r="J483" s="47"/>
      <c r="K483" s="47"/>
      <c r="L483" s="47"/>
      <c r="M483" s="78"/>
      <c r="N483" s="47"/>
      <c r="O483" s="47"/>
      <c r="P483" s="47"/>
      <c r="Q483" s="47"/>
      <c r="R483" s="47"/>
      <c r="S483" s="47"/>
      <c r="T483" s="47"/>
      <c r="U483" s="47"/>
      <c r="V483" s="47"/>
      <c r="W483" s="47"/>
      <c r="X483" s="47"/>
    </row>
    <row r="484" spans="1:24" ht="41.25" customHeight="1" x14ac:dyDescent="0.25">
      <c r="A484" s="16"/>
      <c r="B484" s="229" t="s">
        <v>161</v>
      </c>
      <c r="C484" s="229"/>
      <c r="D484" s="229"/>
      <c r="E484" s="229"/>
      <c r="F484" s="229"/>
      <c r="G484" s="229"/>
      <c r="H484" s="229"/>
      <c r="I484" s="47"/>
      <c r="J484" s="47"/>
      <c r="K484" s="47"/>
      <c r="L484" s="47"/>
      <c r="M484" s="78"/>
      <c r="N484" s="47"/>
      <c r="O484" s="47"/>
      <c r="P484" s="47"/>
      <c r="Q484" s="47"/>
      <c r="R484" s="47"/>
      <c r="S484" s="47"/>
      <c r="T484" s="47"/>
      <c r="U484" s="47"/>
      <c r="V484" s="47"/>
      <c r="W484" s="47"/>
      <c r="X484" s="47"/>
    </row>
    <row r="485" spans="1:24" x14ac:dyDescent="0.25">
      <c r="A485" s="46"/>
      <c r="B485" s="230" t="s">
        <v>150</v>
      </c>
      <c r="C485" s="230"/>
      <c r="D485" s="230"/>
      <c r="E485" s="231"/>
      <c r="F485" s="231"/>
      <c r="G485" s="231"/>
      <c r="H485" s="231"/>
      <c r="I485" s="47"/>
      <c r="J485" s="47"/>
      <c r="K485" s="47"/>
      <c r="L485" s="47"/>
      <c r="M485" s="78"/>
      <c r="N485" s="47"/>
      <c r="O485" s="47"/>
      <c r="P485" s="47"/>
      <c r="Q485" s="47"/>
      <c r="R485" s="47"/>
      <c r="S485" s="47"/>
      <c r="T485" s="47"/>
      <c r="U485" s="47"/>
      <c r="V485" s="47"/>
      <c r="W485" s="47"/>
      <c r="X485" s="47"/>
    </row>
    <row r="486" spans="1:24" x14ac:dyDescent="0.25">
      <c r="A486" s="51">
        <v>1</v>
      </c>
      <c r="B486" s="221" t="s">
        <v>68</v>
      </c>
      <c r="C486" s="221"/>
      <c r="D486" s="221"/>
      <c r="E486" s="223"/>
      <c r="F486" s="223"/>
      <c r="G486" s="223"/>
      <c r="H486" s="223"/>
      <c r="I486" s="47"/>
      <c r="J486" s="47"/>
      <c r="K486" s="47"/>
      <c r="L486" s="47"/>
      <c r="M486" s="78"/>
      <c r="N486" s="47"/>
      <c r="O486" s="47"/>
      <c r="P486" s="47"/>
      <c r="Q486" s="47"/>
      <c r="R486" s="47"/>
      <c r="S486" s="47"/>
      <c r="T486" s="47"/>
      <c r="U486" s="47"/>
      <c r="V486" s="47"/>
      <c r="W486" s="47"/>
      <c r="X486" s="47"/>
    </row>
    <row r="487" spans="1:24" x14ac:dyDescent="0.25">
      <c r="A487" s="52"/>
      <c r="B487" s="53"/>
      <c r="C487" s="53"/>
      <c r="D487" s="53"/>
      <c r="E487" s="208"/>
      <c r="F487" s="208"/>
      <c r="G487" s="208"/>
      <c r="H487" s="208"/>
      <c r="I487" s="47"/>
      <c r="J487" s="47"/>
      <c r="K487" s="47"/>
      <c r="L487" s="47"/>
      <c r="M487" s="78"/>
      <c r="N487" s="47"/>
      <c r="O487" s="47"/>
      <c r="P487" s="47"/>
      <c r="Q487" s="47"/>
      <c r="R487" s="47"/>
      <c r="S487" s="47"/>
      <c r="T487" s="47"/>
      <c r="U487" s="47"/>
      <c r="V487" s="47"/>
      <c r="W487" s="47"/>
      <c r="X487" s="47"/>
    </row>
    <row r="488" spans="1:24" x14ac:dyDescent="0.25">
      <c r="A488" s="51">
        <v>2</v>
      </c>
      <c r="B488" s="221" t="s">
        <v>151</v>
      </c>
      <c r="C488" s="221"/>
      <c r="D488" s="221"/>
      <c r="E488" s="214"/>
      <c r="F488" s="215"/>
      <c r="G488" s="215"/>
      <c r="H488" s="216"/>
      <c r="I488" s="47"/>
      <c r="J488" s="47"/>
      <c r="K488" s="47"/>
      <c r="L488" s="47"/>
      <c r="M488" s="78"/>
      <c r="N488" s="47"/>
      <c r="O488" s="47"/>
      <c r="P488" s="47"/>
      <c r="Q488" s="47"/>
      <c r="R488" s="47"/>
      <c r="S488" s="47"/>
      <c r="T488" s="47"/>
      <c r="U488" s="47"/>
      <c r="V488" s="47"/>
      <c r="W488" s="47"/>
      <c r="X488" s="47"/>
    </row>
    <row r="489" spans="1:24" x14ac:dyDescent="0.25">
      <c r="A489" s="232">
        <v>3</v>
      </c>
      <c r="B489" s="234" t="s">
        <v>152</v>
      </c>
      <c r="C489" s="234"/>
      <c r="D489" s="234"/>
      <c r="E489" s="223"/>
      <c r="F489" s="223"/>
      <c r="G489" s="223"/>
      <c r="H489" s="223"/>
      <c r="I489" s="47"/>
      <c r="J489" s="47"/>
      <c r="K489" s="47"/>
      <c r="L489" s="47"/>
      <c r="M489" s="78"/>
      <c r="N489" s="47"/>
      <c r="O489" s="47"/>
      <c r="P489" s="47"/>
      <c r="Q489" s="47"/>
      <c r="R489" s="47"/>
      <c r="S489" s="47"/>
      <c r="T489" s="47"/>
      <c r="U489" s="47"/>
      <c r="V489" s="47"/>
      <c r="W489" s="47"/>
      <c r="X489" s="47"/>
    </row>
    <row r="490" spans="1:24" ht="10.5" customHeight="1" x14ac:dyDescent="0.25">
      <c r="A490" s="233"/>
      <c r="B490" s="225"/>
      <c r="C490" s="225"/>
      <c r="D490" s="225"/>
      <c r="E490" s="223"/>
      <c r="F490" s="223"/>
      <c r="G490" s="223"/>
      <c r="H490" s="223"/>
      <c r="I490" s="47"/>
      <c r="J490" s="47"/>
      <c r="K490" s="47"/>
      <c r="L490" s="47"/>
      <c r="M490" s="78"/>
      <c r="N490" s="47"/>
      <c r="O490" s="47"/>
      <c r="P490" s="47"/>
      <c r="Q490" s="47"/>
      <c r="R490" s="47"/>
      <c r="S490" s="47"/>
      <c r="T490" s="47"/>
      <c r="U490" s="47"/>
      <c r="V490" s="47"/>
      <c r="W490" s="47"/>
      <c r="X490" s="47"/>
    </row>
    <row r="491" spans="1:24" ht="10.5" customHeight="1" x14ac:dyDescent="0.25">
      <c r="A491" s="233"/>
      <c r="B491" s="225"/>
      <c r="C491" s="225"/>
      <c r="D491" s="225"/>
      <c r="E491" s="223"/>
      <c r="F491" s="223"/>
      <c r="G491" s="223"/>
      <c r="H491" s="223"/>
      <c r="I491" s="47"/>
      <c r="J491" s="47"/>
      <c r="K491" s="47"/>
      <c r="L491" s="47"/>
      <c r="M491" s="78"/>
      <c r="N491" s="47"/>
      <c r="O491" s="47"/>
      <c r="P491" s="47"/>
      <c r="Q491" s="47"/>
      <c r="R491" s="47"/>
      <c r="S491" s="47"/>
      <c r="T491" s="47"/>
      <c r="U491" s="47"/>
      <c r="V491" s="47"/>
      <c r="W491" s="47"/>
      <c r="X491" s="47"/>
    </row>
    <row r="492" spans="1:24" ht="10.5" customHeight="1" x14ac:dyDescent="0.25">
      <c r="A492" s="233"/>
      <c r="B492" s="225"/>
      <c r="C492" s="225"/>
      <c r="D492" s="225"/>
      <c r="E492" s="223"/>
      <c r="F492" s="223"/>
      <c r="G492" s="223"/>
      <c r="H492" s="223"/>
      <c r="I492" s="47"/>
      <c r="J492" s="47"/>
      <c r="K492" s="47"/>
      <c r="L492" s="47"/>
      <c r="M492" s="78"/>
      <c r="N492" s="47"/>
      <c r="O492" s="47"/>
      <c r="P492" s="47"/>
      <c r="Q492" s="47"/>
      <c r="R492" s="47"/>
      <c r="S492" s="47"/>
      <c r="T492" s="47"/>
      <c r="U492" s="47"/>
      <c r="V492" s="47"/>
      <c r="W492" s="47"/>
      <c r="X492" s="47"/>
    </row>
    <row r="493" spans="1:24" ht="21" customHeight="1" x14ac:dyDescent="0.25">
      <c r="A493" s="55"/>
      <c r="D493" s="56" t="s">
        <v>71</v>
      </c>
      <c r="E493" s="214"/>
      <c r="F493" s="215"/>
      <c r="G493" s="215"/>
      <c r="H493" s="216"/>
      <c r="I493" s="47"/>
      <c r="J493" s="47"/>
      <c r="K493" s="47"/>
      <c r="L493" s="47"/>
      <c r="M493" s="78"/>
      <c r="N493" s="47"/>
      <c r="O493" s="47"/>
      <c r="P493" s="47"/>
      <c r="Q493" s="47"/>
      <c r="R493" s="47"/>
      <c r="S493" s="47"/>
      <c r="T493" s="47"/>
      <c r="U493" s="47"/>
      <c r="V493" s="47"/>
      <c r="W493" s="47"/>
      <c r="X493" s="47"/>
    </row>
    <row r="494" spans="1:24" ht="10.5" customHeight="1" x14ac:dyDescent="0.25">
      <c r="A494" s="55"/>
      <c r="D494" s="56" t="s">
        <v>72</v>
      </c>
      <c r="E494" s="214"/>
      <c r="F494" s="215"/>
      <c r="G494" s="215"/>
      <c r="H494" s="216"/>
      <c r="I494" s="47"/>
      <c r="J494" s="47"/>
      <c r="K494" s="47"/>
      <c r="L494" s="47"/>
      <c r="M494" s="78"/>
      <c r="N494" s="47"/>
      <c r="O494" s="47"/>
      <c r="P494" s="47"/>
      <c r="Q494" s="47"/>
      <c r="R494" s="47"/>
      <c r="S494" s="47"/>
      <c r="T494" s="47"/>
      <c r="U494" s="47"/>
      <c r="V494" s="47"/>
      <c r="W494" s="47"/>
      <c r="X494" s="47"/>
    </row>
    <row r="495" spans="1:24" ht="17.25" customHeight="1" x14ac:dyDescent="0.25">
      <c r="A495" s="55"/>
      <c r="B495" s="57"/>
      <c r="C495" s="57"/>
      <c r="D495" s="58" t="s">
        <v>73</v>
      </c>
      <c r="E495" s="223"/>
      <c r="F495" s="223"/>
      <c r="G495" s="223"/>
      <c r="H495" s="223"/>
      <c r="I495" s="47"/>
      <c r="J495" s="47"/>
      <c r="K495" s="47"/>
      <c r="L495" s="47"/>
      <c r="M495" s="78"/>
      <c r="N495" s="47"/>
      <c r="O495" s="47"/>
      <c r="P495" s="47"/>
      <c r="Q495" s="47"/>
      <c r="R495" s="47"/>
      <c r="S495" s="47"/>
      <c r="T495" s="47"/>
      <c r="U495" s="47"/>
      <c r="V495" s="47"/>
      <c r="W495" s="47"/>
      <c r="X495" s="47"/>
    </row>
    <row r="496" spans="1:24" ht="17.25" customHeight="1" x14ac:dyDescent="0.25">
      <c r="A496" s="55"/>
      <c r="B496" s="11"/>
      <c r="C496" s="11"/>
      <c r="D496" s="56"/>
      <c r="E496" s="56"/>
      <c r="F496" s="56"/>
      <c r="G496" s="56"/>
      <c r="H496" s="56"/>
      <c r="I496" s="47"/>
      <c r="J496" s="47"/>
      <c r="K496" s="47"/>
      <c r="L496" s="47"/>
      <c r="M496" s="78"/>
      <c r="N496" s="47"/>
      <c r="O496" s="47"/>
      <c r="P496" s="47"/>
      <c r="Q496" s="47"/>
      <c r="R496" s="47"/>
      <c r="S496" s="47"/>
      <c r="T496" s="47"/>
      <c r="U496" s="47"/>
      <c r="V496" s="47"/>
      <c r="W496" s="47"/>
      <c r="X496" s="47"/>
    </row>
    <row r="497" spans="1:24" ht="42" customHeight="1" x14ac:dyDescent="0.25">
      <c r="A497" s="59" t="s">
        <v>74</v>
      </c>
      <c r="B497" s="219" t="s">
        <v>162</v>
      </c>
      <c r="C497" s="219"/>
      <c r="D497" s="219"/>
      <c r="E497" s="214"/>
      <c r="F497" s="215"/>
      <c r="G497" s="215"/>
      <c r="H497" s="216"/>
      <c r="I497" s="47"/>
      <c r="J497" s="47"/>
      <c r="K497" s="47"/>
      <c r="L497" s="47"/>
      <c r="M497" s="78"/>
      <c r="N497" s="47"/>
      <c r="O497" s="47"/>
      <c r="P497" s="47"/>
      <c r="Q497" s="47"/>
      <c r="R497" s="47"/>
      <c r="S497" s="47"/>
      <c r="T497" s="47"/>
      <c r="U497" s="47"/>
      <c r="V497" s="47"/>
      <c r="W497" s="47"/>
      <c r="X497" s="47"/>
    </row>
    <row r="498" spans="1:24" x14ac:dyDescent="0.25">
      <c r="A498" s="49"/>
      <c r="B498" s="224" t="s">
        <v>163</v>
      </c>
      <c r="C498" s="224"/>
      <c r="D498" s="224"/>
      <c r="E498" s="214"/>
      <c r="F498" s="215"/>
      <c r="G498" s="215"/>
      <c r="H498" s="216"/>
      <c r="I498" s="47"/>
      <c r="J498" s="47"/>
      <c r="K498" s="47"/>
      <c r="L498" s="47"/>
      <c r="M498" s="78"/>
      <c r="N498" s="47"/>
      <c r="O498" s="47"/>
      <c r="P498" s="47"/>
      <c r="Q498" s="47"/>
      <c r="R498" s="47"/>
      <c r="S498" s="47"/>
      <c r="T498" s="47"/>
      <c r="U498" s="47"/>
      <c r="V498" s="47"/>
      <c r="W498" s="47"/>
      <c r="X498" s="47"/>
    </row>
    <row r="499" spans="1:24" ht="10.5" customHeight="1" x14ac:dyDescent="0.25">
      <c r="A499" s="49"/>
      <c r="B499" s="11"/>
      <c r="C499" s="11"/>
      <c r="D499" s="56"/>
      <c r="E499" s="208"/>
      <c r="F499" s="208"/>
      <c r="G499" s="208"/>
      <c r="H499" s="208"/>
      <c r="I499" s="47"/>
      <c r="J499" s="47"/>
      <c r="K499" s="47"/>
      <c r="L499" s="47"/>
      <c r="M499" s="78"/>
      <c r="N499" s="47"/>
      <c r="O499" s="47"/>
      <c r="P499" s="47"/>
      <c r="Q499" s="47"/>
      <c r="R499" s="47"/>
      <c r="S499" s="47"/>
      <c r="T499" s="47"/>
      <c r="U499" s="47"/>
      <c r="V499" s="47"/>
      <c r="W499" s="47"/>
      <c r="X499" s="47"/>
    </row>
    <row r="500" spans="1:24" x14ac:dyDescent="0.25">
      <c r="A500" s="55"/>
      <c r="B500" s="225" t="s">
        <v>78</v>
      </c>
      <c r="C500" s="225"/>
      <c r="D500" s="226"/>
      <c r="E500" s="214"/>
      <c r="F500" s="215"/>
      <c r="G500" s="215"/>
      <c r="H500" s="216"/>
      <c r="I500" s="47"/>
      <c r="J500" s="47"/>
      <c r="K500" s="47"/>
      <c r="L500" s="47"/>
      <c r="M500" s="78"/>
      <c r="N500" s="47"/>
      <c r="O500" s="47"/>
      <c r="P500" s="47"/>
      <c r="Q500" s="47"/>
      <c r="R500" s="47"/>
      <c r="S500" s="47"/>
      <c r="T500" s="47"/>
      <c r="U500" s="47"/>
      <c r="V500" s="47"/>
      <c r="W500" s="47"/>
      <c r="X500" s="47"/>
    </row>
    <row r="501" spans="1:24" ht="10.5" customHeight="1" x14ac:dyDescent="0.25">
      <c r="A501" s="55"/>
      <c r="B501" s="11"/>
      <c r="C501" s="11"/>
      <c r="D501" s="56"/>
      <c r="E501" s="208"/>
      <c r="F501" s="208"/>
      <c r="G501" s="208"/>
      <c r="H501" s="208"/>
      <c r="I501" s="47"/>
      <c r="J501" s="47"/>
      <c r="K501" s="47"/>
      <c r="L501" s="47"/>
      <c r="M501" s="78"/>
      <c r="N501" s="47"/>
      <c r="O501" s="47"/>
      <c r="P501" s="47"/>
      <c r="Q501" s="47"/>
      <c r="R501" s="47"/>
      <c r="S501" s="47"/>
      <c r="T501" s="47"/>
      <c r="U501" s="47"/>
      <c r="V501" s="47"/>
      <c r="W501" s="47"/>
      <c r="X501" s="47"/>
    </row>
    <row r="502" spans="1:24" ht="45" customHeight="1" x14ac:dyDescent="0.25">
      <c r="A502" s="16"/>
      <c r="B502" s="218" t="s">
        <v>156</v>
      </c>
      <c r="C502" s="218"/>
      <c r="D502" s="218"/>
      <c r="E502" s="214"/>
      <c r="F502" s="215"/>
      <c r="G502" s="215"/>
      <c r="H502" s="216"/>
      <c r="I502" s="47"/>
      <c r="J502" s="47"/>
      <c r="K502" s="47"/>
      <c r="L502" s="47"/>
      <c r="M502" s="78"/>
      <c r="N502" s="47"/>
      <c r="O502" s="47"/>
      <c r="P502" s="47"/>
      <c r="Q502" s="47"/>
      <c r="R502" s="47"/>
      <c r="S502" s="47"/>
      <c r="T502" s="47"/>
      <c r="U502" s="47"/>
      <c r="V502" s="47"/>
      <c r="W502" s="47"/>
      <c r="X502" s="47"/>
    </row>
    <row r="503" spans="1:24" ht="45.75" customHeight="1" x14ac:dyDescent="0.25">
      <c r="A503" s="150"/>
      <c r="B503" s="219" t="s">
        <v>164</v>
      </c>
      <c r="C503" s="219"/>
      <c r="D503" s="219"/>
      <c r="E503" s="214"/>
      <c r="F503" s="215"/>
      <c r="G503" s="215"/>
      <c r="H503" s="216"/>
      <c r="I503" s="47"/>
      <c r="J503" s="47"/>
      <c r="K503" s="47"/>
      <c r="L503" s="47"/>
      <c r="M503" s="78"/>
      <c r="N503" s="47"/>
      <c r="O503" s="47"/>
      <c r="P503" s="47"/>
      <c r="Q503" s="47"/>
      <c r="R503" s="47"/>
      <c r="S503" s="47"/>
      <c r="T503" s="47"/>
      <c r="U503" s="47"/>
      <c r="V503" s="47"/>
      <c r="W503" s="47"/>
      <c r="X503" s="47"/>
    </row>
    <row r="504" spans="1:24" ht="40.5" customHeight="1" x14ac:dyDescent="0.25">
      <c r="A504" s="16"/>
      <c r="B504" s="217" t="s">
        <v>89</v>
      </c>
      <c r="C504" s="217"/>
      <c r="D504" s="217"/>
      <c r="E504" s="214"/>
      <c r="F504" s="215"/>
      <c r="G504" s="215"/>
      <c r="H504" s="216"/>
      <c r="I504" s="47"/>
      <c r="J504" s="47"/>
      <c r="K504" s="47"/>
      <c r="L504" s="47"/>
      <c r="M504" s="78"/>
      <c r="N504" s="47"/>
      <c r="O504" s="47"/>
      <c r="P504" s="47"/>
      <c r="Q504" s="47"/>
      <c r="R504" s="47"/>
      <c r="S504" s="47"/>
      <c r="T504" s="47"/>
      <c r="U504" s="47"/>
      <c r="V504" s="47"/>
      <c r="W504" s="47"/>
      <c r="X504" s="47"/>
    </row>
    <row r="505" spans="1:24" ht="40.5" customHeight="1" x14ac:dyDescent="0.25">
      <c r="A505" s="42"/>
      <c r="B505" s="217" t="s">
        <v>158</v>
      </c>
      <c r="C505" s="217"/>
      <c r="D505" s="217"/>
      <c r="E505" s="214"/>
      <c r="F505" s="215"/>
      <c r="G505" s="215"/>
      <c r="H505" s="216"/>
      <c r="I505" s="47"/>
      <c r="J505" s="47"/>
      <c r="K505" s="47"/>
      <c r="L505" s="47"/>
      <c r="M505" s="78"/>
      <c r="N505" s="47"/>
      <c r="O505" s="47"/>
      <c r="P505" s="47"/>
      <c r="Q505" s="47"/>
      <c r="R505" s="47"/>
      <c r="S505" s="47"/>
      <c r="T505" s="47"/>
      <c r="U505" s="47"/>
      <c r="V505" s="47"/>
      <c r="W505" s="47"/>
      <c r="X505" s="47"/>
    </row>
    <row r="506" spans="1:24" ht="84.75" customHeight="1" x14ac:dyDescent="0.25">
      <c r="A506" s="42"/>
      <c r="B506" s="220" t="s">
        <v>159</v>
      </c>
      <c r="C506" s="221"/>
      <c r="D506" s="222"/>
      <c r="E506" s="214"/>
      <c r="F506" s="215"/>
      <c r="G506" s="215"/>
      <c r="H506" s="216"/>
      <c r="I506" s="47"/>
      <c r="J506" s="47"/>
      <c r="K506" s="47"/>
      <c r="L506" s="47"/>
      <c r="M506" s="78"/>
      <c r="N506" s="47"/>
      <c r="O506" s="47"/>
      <c r="P506" s="47"/>
      <c r="Q506" s="47"/>
      <c r="R506" s="47"/>
      <c r="S506" s="47"/>
      <c r="T506" s="47"/>
      <c r="U506" s="47"/>
      <c r="V506" s="47"/>
      <c r="W506" s="47"/>
      <c r="X506" s="47"/>
    </row>
    <row r="507" spans="1:24" ht="96" customHeight="1" x14ac:dyDescent="0.25">
      <c r="A507" s="16"/>
      <c r="B507" s="211" t="s">
        <v>160</v>
      </c>
      <c r="C507" s="212"/>
      <c r="D507" s="213"/>
      <c r="E507" s="214"/>
      <c r="F507" s="215"/>
      <c r="G507" s="215"/>
      <c r="H507" s="216"/>
      <c r="I507" s="47"/>
      <c r="J507" s="47"/>
      <c r="K507" s="47"/>
      <c r="L507" s="47"/>
      <c r="M507" s="78"/>
      <c r="N507" s="47"/>
      <c r="O507" s="47"/>
      <c r="P507" s="47"/>
      <c r="Q507" s="47"/>
      <c r="R507" s="47"/>
      <c r="S507" s="47"/>
      <c r="T507" s="47"/>
      <c r="U507" s="47"/>
      <c r="V507" s="47"/>
      <c r="W507" s="47"/>
      <c r="X507" s="47"/>
    </row>
    <row r="508" spans="1:24" ht="63.75" customHeight="1" x14ac:dyDescent="0.25">
      <c r="A508" s="16"/>
      <c r="B508" s="217" t="s">
        <v>89</v>
      </c>
      <c r="C508" s="217"/>
      <c r="D508" s="217"/>
      <c r="E508" s="214"/>
      <c r="F508" s="215"/>
      <c r="G508" s="215"/>
      <c r="H508" s="216"/>
      <c r="I508" s="47"/>
      <c r="J508" s="47"/>
      <c r="K508" s="47"/>
      <c r="L508" s="47"/>
      <c r="M508" s="78"/>
      <c r="N508" s="47"/>
      <c r="O508" s="47"/>
      <c r="P508" s="47"/>
      <c r="Q508" s="47"/>
      <c r="R508" s="47"/>
      <c r="S508" s="47"/>
      <c r="T508" s="47"/>
      <c r="U508" s="47"/>
      <c r="V508" s="47"/>
      <c r="W508" s="47"/>
      <c r="X508" s="47"/>
    </row>
    <row r="509" spans="1:24" ht="10.5" customHeight="1" x14ac:dyDescent="0.25">
      <c r="A509" s="11"/>
      <c r="B509" s="45"/>
      <c r="C509" s="45"/>
      <c r="D509" s="45"/>
      <c r="E509" s="54"/>
      <c r="F509" s="54"/>
      <c r="G509" s="54"/>
      <c r="H509" s="54"/>
      <c r="I509" s="47"/>
      <c r="J509" s="47"/>
      <c r="K509" s="47"/>
      <c r="L509" s="47"/>
      <c r="M509" s="78"/>
      <c r="N509" s="47"/>
      <c r="O509" s="47"/>
      <c r="P509" s="47"/>
      <c r="Q509" s="47"/>
      <c r="R509" s="47"/>
      <c r="S509" s="47"/>
      <c r="T509" s="47"/>
      <c r="U509" s="47"/>
      <c r="V509" s="47"/>
      <c r="W509" s="47"/>
      <c r="X509" s="47"/>
    </row>
    <row r="510" spans="1:24" ht="36.75" customHeight="1" x14ac:dyDescent="0.25">
      <c r="A510" s="16"/>
      <c r="B510" s="90"/>
      <c r="C510" s="90"/>
      <c r="D510" s="90"/>
      <c r="E510" s="90"/>
      <c r="F510" s="90"/>
      <c r="G510" s="90"/>
      <c r="H510" s="90"/>
      <c r="I510" s="5"/>
      <c r="J510" s="5"/>
      <c r="K510" s="5"/>
      <c r="L510" s="5"/>
      <c r="M510" s="5"/>
      <c r="N510" s="5"/>
      <c r="O510" s="5"/>
      <c r="P510" s="5"/>
      <c r="Q510" s="5"/>
      <c r="R510" s="5"/>
      <c r="S510" s="5"/>
      <c r="T510" s="5"/>
      <c r="U510" s="5"/>
      <c r="V510" s="5"/>
      <c r="W510" s="5"/>
      <c r="X510" s="5"/>
    </row>
    <row r="511" spans="1:24" ht="16.5" customHeight="1" x14ac:dyDescent="0.25">
      <c r="A511" s="30" t="s">
        <v>165</v>
      </c>
      <c r="B511" s="365" t="s">
        <v>166</v>
      </c>
      <c r="C511" s="365"/>
      <c r="D511" s="365"/>
      <c r="E511" s="365"/>
      <c r="F511" s="365"/>
      <c r="G511" s="365"/>
      <c r="H511" s="365"/>
      <c r="I511" s="11"/>
    </row>
    <row r="512" spans="1:24" ht="9" customHeight="1" x14ac:dyDescent="0.25">
      <c r="A512" s="11"/>
      <c r="B512" s="47"/>
      <c r="C512" s="47"/>
      <c r="D512" s="47"/>
      <c r="E512" s="47"/>
      <c r="F512" s="47"/>
      <c r="G512" s="47"/>
      <c r="H512" s="11"/>
      <c r="I512" s="11"/>
    </row>
    <row r="513" spans="1:9" ht="53.25" customHeight="1" x14ac:dyDescent="0.25">
      <c r="A513" s="87"/>
      <c r="B513" s="442" t="s">
        <v>167</v>
      </c>
      <c r="C513" s="442"/>
      <c r="D513" s="442"/>
      <c r="E513" s="442"/>
      <c r="F513" s="442"/>
      <c r="G513" s="442"/>
      <c r="H513" s="442"/>
    </row>
    <row r="514" spans="1:9" ht="9" customHeight="1" x14ac:dyDescent="0.25">
      <c r="A514" s="11"/>
      <c r="B514" s="47"/>
      <c r="C514" s="47"/>
      <c r="D514" s="47"/>
      <c r="E514" s="47"/>
      <c r="F514" s="47"/>
      <c r="G514" s="47"/>
      <c r="H514" s="11"/>
      <c r="I514" s="11"/>
    </row>
    <row r="515" spans="1:9" ht="26.25" customHeight="1" x14ac:dyDescent="0.25">
      <c r="A515" s="31" t="s">
        <v>168</v>
      </c>
      <c r="B515" s="382" t="s">
        <v>169</v>
      </c>
      <c r="C515" s="382"/>
      <c r="D515" s="382"/>
      <c r="E515" s="382"/>
      <c r="F515" s="382"/>
      <c r="G515" s="382"/>
      <c r="H515" s="382"/>
      <c r="I515" s="11"/>
    </row>
    <row r="516" spans="1:9" ht="51" customHeight="1" x14ac:dyDescent="0.25">
      <c r="A516" s="31" t="s">
        <v>170</v>
      </c>
      <c r="B516" s="351" t="s">
        <v>171</v>
      </c>
      <c r="C516" s="351"/>
      <c r="D516" s="351"/>
      <c r="E516" s="351"/>
      <c r="F516" s="351"/>
      <c r="G516" s="351"/>
      <c r="H516" s="351"/>
      <c r="I516" s="139"/>
    </row>
    <row r="517" spans="1:9" ht="15.75" hidden="1" customHeight="1" x14ac:dyDescent="0.25">
      <c r="A517" s="31"/>
      <c r="B517" s="235"/>
      <c r="C517" s="235"/>
      <c r="D517" s="235"/>
      <c r="E517" s="235"/>
      <c r="F517" s="235"/>
      <c r="G517" s="235"/>
      <c r="H517" s="235"/>
      <c r="I517" s="11"/>
    </row>
    <row r="518" spans="1:9" ht="15.75" hidden="1" customHeight="1" x14ac:dyDescent="0.25">
      <c r="A518" s="31"/>
      <c r="B518" s="235"/>
      <c r="C518" s="235"/>
      <c r="D518" s="235"/>
      <c r="E518" s="235"/>
      <c r="F518" s="235"/>
      <c r="G518" s="235"/>
      <c r="H518" s="235"/>
      <c r="I518" s="11"/>
    </row>
    <row r="519" spans="1:9" ht="15.75" hidden="1" customHeight="1" x14ac:dyDescent="0.25">
      <c r="A519" s="31"/>
      <c r="B519" s="235"/>
      <c r="C519" s="235"/>
      <c r="D519" s="235"/>
      <c r="E519" s="235"/>
      <c r="F519" s="235"/>
      <c r="G519" s="235"/>
      <c r="H519" s="235"/>
      <c r="I519" s="11"/>
    </row>
    <row r="520" spans="1:9" ht="15.75" hidden="1" customHeight="1" x14ac:dyDescent="0.25">
      <c r="A520" s="31"/>
      <c r="B520" s="147"/>
      <c r="C520" s="147"/>
      <c r="D520" s="147"/>
      <c r="E520" s="147"/>
      <c r="F520" s="147"/>
      <c r="G520" s="147"/>
      <c r="H520" s="147"/>
      <c r="I520" s="11"/>
    </row>
    <row r="521" spans="1:9" ht="35.25" customHeight="1" x14ac:dyDescent="0.25">
      <c r="A521" s="88"/>
      <c r="B521" s="236" t="s">
        <v>172</v>
      </c>
      <c r="C521" s="236"/>
      <c r="D521" s="236"/>
      <c r="E521" s="236"/>
      <c r="F521" s="236"/>
      <c r="G521" s="236"/>
      <c r="H521" s="236"/>
      <c r="I521" s="11"/>
    </row>
    <row r="522" spans="1:9" ht="15.75" hidden="1" customHeight="1" x14ac:dyDescent="0.25">
      <c r="A522" s="42"/>
      <c r="B522" s="336"/>
      <c r="C522" s="336"/>
      <c r="D522" s="336"/>
      <c r="E522" s="336"/>
      <c r="F522" s="336"/>
      <c r="G522" s="336"/>
      <c r="H522" s="336"/>
      <c r="I522" s="11"/>
    </row>
    <row r="523" spans="1:9" ht="15.75" hidden="1" customHeight="1" x14ac:dyDescent="0.25">
      <c r="A523" s="42"/>
      <c r="B523" s="336"/>
      <c r="C523" s="336"/>
      <c r="D523" s="336"/>
      <c r="E523" s="336"/>
      <c r="F523" s="336"/>
      <c r="G523" s="336"/>
      <c r="H523" s="336"/>
      <c r="I523" s="11"/>
    </row>
    <row r="524" spans="1:9" ht="15.75" hidden="1" customHeight="1" x14ac:dyDescent="0.25">
      <c r="A524" s="42"/>
      <c r="B524" s="240"/>
      <c r="C524" s="240"/>
      <c r="D524" s="240"/>
      <c r="E524" s="240"/>
      <c r="F524" s="240"/>
      <c r="G524" s="240"/>
      <c r="H524" s="240"/>
      <c r="I524" s="11"/>
    </row>
    <row r="525" spans="1:9" ht="37.5" hidden="1" customHeight="1" x14ac:dyDescent="0.25">
      <c r="A525" s="42"/>
      <c r="B525" s="240" t="s">
        <v>173</v>
      </c>
      <c r="C525" s="240"/>
      <c r="D525" s="240"/>
      <c r="E525" s="240"/>
      <c r="F525" s="240"/>
      <c r="G525" s="240"/>
      <c r="H525" s="240"/>
      <c r="I525" s="11"/>
    </row>
    <row r="526" spans="1:9" ht="15" customHeight="1" x14ac:dyDescent="0.25">
      <c r="A526" s="42"/>
      <c r="B526" s="352"/>
      <c r="C526" s="352"/>
      <c r="D526" s="352"/>
      <c r="E526" s="352"/>
      <c r="F526" s="352"/>
      <c r="G526" s="352"/>
      <c r="H526" s="352"/>
      <c r="I526" s="11"/>
    </row>
    <row r="527" spans="1:9" ht="37.5" customHeight="1" x14ac:dyDescent="0.25">
      <c r="A527" s="31" t="s">
        <v>24</v>
      </c>
      <c r="B527" s="351" t="s">
        <v>174</v>
      </c>
      <c r="C527" s="351"/>
      <c r="D527" s="351"/>
      <c r="E527" s="351"/>
      <c r="F527" s="351"/>
      <c r="G527" s="351"/>
      <c r="H527" s="351"/>
      <c r="I527" s="139"/>
    </row>
    <row r="528" spans="1:9" ht="408.75" customHeight="1" x14ac:dyDescent="0.25">
      <c r="B528" s="375" t="s">
        <v>175</v>
      </c>
      <c r="C528" s="375"/>
      <c r="D528" s="375"/>
      <c r="E528" s="375"/>
      <c r="F528" s="375"/>
      <c r="G528" s="375"/>
      <c r="H528" s="375"/>
    </row>
    <row r="529" spans="1:13" ht="16.5" customHeight="1" x14ac:dyDescent="0.25">
      <c r="B529" s="240"/>
      <c r="C529" s="240"/>
      <c r="D529" s="240"/>
      <c r="E529" s="240"/>
      <c r="F529" s="240"/>
      <c r="G529" s="240"/>
      <c r="H529" s="240"/>
    </row>
    <row r="530" spans="1:13" ht="18" customHeight="1" x14ac:dyDescent="0.25">
      <c r="A530" s="11"/>
      <c r="B530" s="443"/>
      <c r="C530" s="443"/>
      <c r="D530" s="443"/>
      <c r="E530" s="443"/>
      <c r="F530" s="443"/>
      <c r="G530" s="443"/>
      <c r="H530" s="443"/>
      <c r="I530" s="11"/>
    </row>
    <row r="531" spans="1:13" ht="14.25" customHeight="1" x14ac:dyDescent="0.25">
      <c r="A531" s="11"/>
      <c r="B531" s="89"/>
      <c r="C531" s="89"/>
      <c r="D531" s="89"/>
      <c r="E531" s="89"/>
      <c r="F531" s="89"/>
      <c r="G531" s="89"/>
      <c r="H531" s="89"/>
      <c r="I531" s="11"/>
    </row>
    <row r="532" spans="1:13" ht="75" customHeight="1" x14ac:dyDescent="0.25">
      <c r="A532" s="42"/>
      <c r="B532" s="342" t="s">
        <v>176</v>
      </c>
      <c r="C532" s="342"/>
      <c r="D532" s="342"/>
      <c r="E532" s="342"/>
      <c r="F532" s="342"/>
      <c r="G532" s="342"/>
      <c r="H532" s="342"/>
      <c r="I532" s="11"/>
    </row>
    <row r="533" spans="1:13" ht="15.75" hidden="1" customHeight="1" x14ac:dyDescent="0.3">
      <c r="A533" s="42"/>
      <c r="B533" s="90"/>
      <c r="C533" s="90"/>
      <c r="D533" s="90"/>
      <c r="E533" s="90"/>
      <c r="F533" s="90"/>
      <c r="G533" s="90"/>
      <c r="H533" s="90"/>
      <c r="I533" s="11"/>
      <c r="M533" s="10">
        <f>M20</f>
        <v>2</v>
      </c>
    </row>
    <row r="534" spans="1:13" ht="7.5" customHeight="1" x14ac:dyDescent="0.3">
      <c r="A534" s="42"/>
      <c r="B534" s="90"/>
      <c r="C534" s="90"/>
      <c r="D534" s="90"/>
      <c r="E534" s="90"/>
      <c r="F534" s="90"/>
      <c r="G534" s="90"/>
      <c r="H534" s="90"/>
      <c r="I534" s="11"/>
      <c r="M534" s="10"/>
    </row>
    <row r="535" spans="1:13" ht="20.25" customHeight="1" x14ac:dyDescent="0.3">
      <c r="A535" s="91">
        <v>2.1</v>
      </c>
      <c r="B535" s="444" t="s">
        <v>177</v>
      </c>
      <c r="C535" s="444"/>
      <c r="D535" s="444"/>
      <c r="E535" s="444"/>
      <c r="F535" s="444"/>
      <c r="G535" s="444"/>
      <c r="H535" s="444"/>
      <c r="I535" s="11"/>
      <c r="M535" s="10" t="str">
        <f>M21</f>
        <v>2 or more</v>
      </c>
    </row>
    <row r="536" spans="1:13" ht="29.25" customHeight="1" x14ac:dyDescent="0.25">
      <c r="A536" s="20"/>
      <c r="B536" s="237" t="str">
        <f>IF(M533=1, "Name of the Bidder", IF(M533=2, "Name of the Bidder", IF(M533=3, "Name of Lead Partner of Joint Venture", "")))</f>
        <v>Name of the Bidder</v>
      </c>
      <c r="C536" s="238"/>
      <c r="D536" s="238"/>
      <c r="E536" s="237"/>
      <c r="F536" s="238"/>
      <c r="G536" s="238"/>
      <c r="H536" s="445"/>
      <c r="I536" s="11"/>
    </row>
    <row r="537" spans="1:13" ht="25.5" customHeight="1" x14ac:dyDescent="0.25">
      <c r="A537" s="20" t="s">
        <v>178</v>
      </c>
      <c r="B537" s="237" t="s">
        <v>179</v>
      </c>
      <c r="C537" s="238"/>
      <c r="D537" s="238"/>
      <c r="E537" s="238"/>
      <c r="F537" s="238"/>
      <c r="G537" s="238"/>
      <c r="H537" s="238"/>
      <c r="I537" s="11"/>
    </row>
    <row r="538" spans="1:13" ht="19.5" customHeight="1" x14ac:dyDescent="0.25">
      <c r="A538" s="92"/>
      <c r="B538" s="93"/>
      <c r="C538" s="93"/>
      <c r="D538" s="94"/>
      <c r="E538" s="330" t="s">
        <v>180</v>
      </c>
      <c r="F538" s="331"/>
      <c r="G538" s="331"/>
      <c r="H538" s="332"/>
      <c r="I538" s="11"/>
    </row>
    <row r="539" spans="1:13" ht="47.25" customHeight="1" x14ac:dyDescent="0.25">
      <c r="A539" s="92"/>
      <c r="B539" s="93"/>
      <c r="C539" s="93"/>
      <c r="D539" s="94" t="s">
        <v>181</v>
      </c>
      <c r="E539" s="359"/>
      <c r="F539" s="446"/>
      <c r="G539" s="446"/>
      <c r="H539" s="360"/>
      <c r="I539" s="11"/>
    </row>
    <row r="540" spans="1:13" ht="17.25" customHeight="1" x14ac:dyDescent="0.25">
      <c r="A540" s="95" t="s">
        <v>182</v>
      </c>
      <c r="B540" s="239" t="s">
        <v>183</v>
      </c>
      <c r="C540" s="239"/>
      <c r="D540" s="21"/>
      <c r="E540" s="239"/>
      <c r="F540" s="239"/>
      <c r="G540" s="239"/>
      <c r="H540" s="239"/>
      <c r="I540" s="11"/>
    </row>
    <row r="541" spans="1:13" ht="17.25" customHeight="1" x14ac:dyDescent="0.25">
      <c r="A541" s="95"/>
      <c r="B541" s="325" t="s">
        <v>184</v>
      </c>
      <c r="C541" s="325"/>
      <c r="D541" s="326"/>
      <c r="E541" s="144" t="s">
        <v>185</v>
      </c>
      <c r="F541" s="151"/>
      <c r="G541" s="151"/>
      <c r="H541" s="152"/>
      <c r="I541" s="11"/>
    </row>
    <row r="542" spans="1:13" ht="15.75" customHeight="1" x14ac:dyDescent="0.25">
      <c r="A542" s="95">
        <v>1</v>
      </c>
      <c r="B542" s="451" t="s">
        <v>186</v>
      </c>
      <c r="C542" s="452"/>
      <c r="D542" s="96"/>
      <c r="E542" s="242"/>
      <c r="F542" s="242"/>
      <c r="G542" s="242"/>
      <c r="H542" s="242"/>
    </row>
    <row r="543" spans="1:13" ht="15.75" customHeight="1" x14ac:dyDescent="0.25">
      <c r="A543" s="1">
        <v>2</v>
      </c>
      <c r="B543" s="451" t="s">
        <v>187</v>
      </c>
      <c r="C543" s="452"/>
      <c r="D543" s="96"/>
      <c r="E543" s="327"/>
      <c r="F543" s="328"/>
      <c r="G543" s="328"/>
      <c r="H543" s="329"/>
      <c r="I543" s="11"/>
    </row>
    <row r="544" spans="1:13" ht="15.75" customHeight="1" x14ac:dyDescent="0.25">
      <c r="A544" s="95">
        <v>3</v>
      </c>
      <c r="B544" s="97" t="s">
        <v>188</v>
      </c>
      <c r="C544" s="106"/>
      <c r="D544" s="96"/>
      <c r="E544" s="242"/>
      <c r="F544" s="242"/>
      <c r="G544" s="242"/>
      <c r="H544" s="242"/>
    </row>
    <row r="545" spans="1:9" ht="15.75" customHeight="1" x14ac:dyDescent="0.25">
      <c r="A545" s="95">
        <v>4</v>
      </c>
      <c r="B545" s="97" t="s">
        <v>189</v>
      </c>
      <c r="C545" s="106"/>
      <c r="D545" s="96"/>
      <c r="E545" s="242"/>
      <c r="F545" s="242"/>
      <c r="G545" s="242"/>
      <c r="H545" s="242"/>
      <c r="I545" s="11"/>
    </row>
    <row r="546" spans="1:9" ht="16.5" customHeight="1" x14ac:dyDescent="0.25">
      <c r="A546" s="95">
        <v>5</v>
      </c>
      <c r="B546" s="97" t="s">
        <v>190</v>
      </c>
      <c r="C546" s="98"/>
      <c r="D546" s="96"/>
      <c r="E546" s="242"/>
      <c r="F546" s="242"/>
      <c r="G546" s="242"/>
      <c r="H546" s="242"/>
      <c r="I546" s="11"/>
    </row>
    <row r="547" spans="1:9" ht="16.5" customHeight="1" x14ac:dyDescent="0.25">
      <c r="A547" s="95">
        <v>6</v>
      </c>
      <c r="B547" s="97" t="s">
        <v>191</v>
      </c>
      <c r="C547" s="98"/>
      <c r="D547" s="96"/>
      <c r="E547" s="327"/>
      <c r="F547" s="328"/>
      <c r="G547" s="328"/>
      <c r="H547" s="329"/>
      <c r="I547" s="11"/>
    </row>
    <row r="548" spans="1:9" hidden="1" x14ac:dyDescent="0.25">
      <c r="A548" s="95">
        <v>6</v>
      </c>
      <c r="B548" s="97" t="s">
        <v>192</v>
      </c>
      <c r="C548" s="98"/>
      <c r="D548" s="96"/>
      <c r="E548" s="242"/>
      <c r="F548" s="242"/>
      <c r="G548" s="242"/>
      <c r="H548" s="242"/>
      <c r="I548" s="11"/>
    </row>
    <row r="549" spans="1:9" ht="18.75" hidden="1" customHeight="1" x14ac:dyDescent="0.25">
      <c r="A549" s="95">
        <v>6</v>
      </c>
      <c r="B549" s="97" t="s">
        <v>193</v>
      </c>
      <c r="C549" s="98"/>
      <c r="D549" s="140"/>
      <c r="E549" s="141"/>
      <c r="F549" s="142"/>
      <c r="G549" s="447"/>
      <c r="H549" s="448"/>
      <c r="I549" s="11"/>
    </row>
    <row r="550" spans="1:9" ht="32.25" customHeight="1" x14ac:dyDescent="0.25">
      <c r="A550" s="42"/>
      <c r="B550" s="449"/>
      <c r="C550" s="449"/>
      <c r="D550" s="449"/>
      <c r="E550" s="449"/>
      <c r="F550" s="449"/>
      <c r="G550" s="449"/>
      <c r="H550" s="450"/>
      <c r="I550" s="11"/>
    </row>
    <row r="551" spans="1:9" ht="29.25" customHeight="1" x14ac:dyDescent="0.25">
      <c r="A551" s="20"/>
      <c r="B551" s="99"/>
      <c r="C551" s="100"/>
      <c r="D551" s="100"/>
      <c r="E551" s="100"/>
      <c r="F551" s="100"/>
      <c r="G551" s="100"/>
      <c r="H551" s="100"/>
      <c r="I551" s="11"/>
    </row>
    <row r="552" spans="1:9" ht="20.25" customHeight="1" x14ac:dyDescent="0.25">
      <c r="A552" s="92" t="s">
        <v>26</v>
      </c>
      <c r="B552" s="237" t="s">
        <v>194</v>
      </c>
      <c r="C552" s="238"/>
      <c r="D552" s="238"/>
      <c r="E552" s="238"/>
      <c r="F552" s="238"/>
      <c r="G552" s="238"/>
      <c r="H552" s="238"/>
      <c r="I552" s="11"/>
    </row>
    <row r="553" spans="1:9" ht="19.5" customHeight="1" x14ac:dyDescent="0.25">
      <c r="A553" s="92"/>
      <c r="B553" s="101"/>
      <c r="C553" s="93"/>
      <c r="D553" s="94"/>
      <c r="E553" s="330" t="s">
        <v>180</v>
      </c>
      <c r="F553" s="331"/>
      <c r="G553" s="331"/>
      <c r="H553" s="332"/>
      <c r="I553" s="11"/>
    </row>
    <row r="554" spans="1:9" ht="47.25" customHeight="1" x14ac:dyDescent="0.25">
      <c r="A554" s="92"/>
      <c r="B554" s="101"/>
      <c r="C554" s="93"/>
      <c r="D554" s="94" t="s">
        <v>195</v>
      </c>
      <c r="E554" s="359"/>
      <c r="F554" s="446"/>
      <c r="G554" s="446"/>
      <c r="H554" s="360"/>
      <c r="I554" s="11"/>
    </row>
    <row r="555" spans="1:9" ht="17.25" customHeight="1" x14ac:dyDescent="0.25">
      <c r="A555" s="95" t="s">
        <v>182</v>
      </c>
      <c r="B555" s="453" t="s">
        <v>183</v>
      </c>
      <c r="C555" s="454"/>
      <c r="D555" s="102"/>
      <c r="E555" s="456"/>
      <c r="F555" s="457"/>
      <c r="G555" s="457"/>
      <c r="H555" s="458"/>
      <c r="I555" s="11"/>
    </row>
    <row r="556" spans="1:9" ht="17.25" hidden="1" customHeight="1" x14ac:dyDescent="0.25">
      <c r="A556" s="95"/>
      <c r="B556" s="455" t="s">
        <v>196</v>
      </c>
      <c r="C556" s="325"/>
      <c r="D556" s="326"/>
      <c r="E556" s="103" t="s">
        <v>185</v>
      </c>
      <c r="F556" s="104"/>
      <c r="G556" s="104"/>
      <c r="H556" s="105"/>
      <c r="I556" s="11"/>
    </row>
    <row r="557" spans="1:9" ht="17.25" customHeight="1" x14ac:dyDescent="0.25">
      <c r="A557" s="95"/>
      <c r="B557" s="325" t="s">
        <v>184</v>
      </c>
      <c r="C557" s="325"/>
      <c r="D557" s="326"/>
      <c r="E557" s="144" t="s">
        <v>185</v>
      </c>
      <c r="F557" s="104"/>
      <c r="G557" s="104"/>
      <c r="H557" s="105"/>
      <c r="I557" s="11"/>
    </row>
    <row r="558" spans="1:9" ht="15.75" customHeight="1" x14ac:dyDescent="0.25">
      <c r="A558" s="95">
        <v>1</v>
      </c>
      <c r="B558" s="451" t="s">
        <v>186</v>
      </c>
      <c r="C558" s="452"/>
      <c r="D558" s="96"/>
      <c r="E558" s="327"/>
      <c r="F558" s="328"/>
      <c r="G558" s="328"/>
      <c r="H558" s="329"/>
      <c r="I558" s="11"/>
    </row>
    <row r="559" spans="1:9" ht="15.75" customHeight="1" x14ac:dyDescent="0.25">
      <c r="A559" s="1">
        <v>2</v>
      </c>
      <c r="B559" s="451" t="s">
        <v>187</v>
      </c>
      <c r="C559" s="452"/>
      <c r="D559" s="96"/>
      <c r="E559" s="327"/>
      <c r="F559" s="328"/>
      <c r="G559" s="328"/>
      <c r="H559" s="329"/>
    </row>
    <row r="560" spans="1:9" ht="15.75" customHeight="1" x14ac:dyDescent="0.25">
      <c r="A560" s="95">
        <v>3</v>
      </c>
      <c r="B560" s="97" t="s">
        <v>188</v>
      </c>
      <c r="C560" s="106"/>
      <c r="D560" s="96"/>
      <c r="E560" s="327"/>
      <c r="F560" s="328"/>
      <c r="G560" s="328"/>
      <c r="H560" s="329"/>
    </row>
    <row r="561" spans="1:9" ht="15.75" customHeight="1" x14ac:dyDescent="0.25">
      <c r="A561" s="95">
        <v>4</v>
      </c>
      <c r="B561" s="97" t="s">
        <v>189</v>
      </c>
      <c r="C561" s="106"/>
      <c r="D561" s="96"/>
      <c r="E561" s="327"/>
      <c r="F561" s="328"/>
      <c r="G561" s="328"/>
      <c r="H561" s="329"/>
      <c r="I561" s="11"/>
    </row>
    <row r="562" spans="1:9" ht="16.5" customHeight="1" x14ac:dyDescent="0.25">
      <c r="A562" s="95">
        <v>5</v>
      </c>
      <c r="B562" s="97" t="s">
        <v>190</v>
      </c>
      <c r="C562" s="98"/>
      <c r="D562" s="96"/>
      <c r="E562" s="327"/>
      <c r="F562" s="328"/>
      <c r="G562" s="328"/>
      <c r="H562" s="329"/>
      <c r="I562" s="11"/>
    </row>
    <row r="563" spans="1:9" ht="16.5" customHeight="1" x14ac:dyDescent="0.25">
      <c r="A563" s="95">
        <v>6</v>
      </c>
      <c r="B563" s="97" t="s">
        <v>191</v>
      </c>
      <c r="C563" s="98"/>
      <c r="D563" s="96"/>
      <c r="E563" s="145"/>
      <c r="F563" s="146"/>
      <c r="G563" s="146"/>
      <c r="H563" s="137"/>
      <c r="I563" s="11"/>
    </row>
    <row r="564" spans="1:9" ht="16.5" hidden="1" customHeight="1" x14ac:dyDescent="0.25">
      <c r="A564" s="95">
        <v>6</v>
      </c>
      <c r="B564" s="97" t="s">
        <v>192</v>
      </c>
      <c r="C564" s="98"/>
      <c r="D564" s="96"/>
      <c r="E564" s="327"/>
      <c r="F564" s="328"/>
      <c r="G564" s="328"/>
      <c r="H564" s="329"/>
      <c r="I564" s="11"/>
    </row>
    <row r="565" spans="1:9" ht="16.5" hidden="1" customHeight="1" x14ac:dyDescent="0.25">
      <c r="A565" s="95">
        <v>6</v>
      </c>
      <c r="B565" s="97" t="s">
        <v>193</v>
      </c>
      <c r="C565" s="106"/>
      <c r="D565" s="96"/>
      <c r="E565" s="22"/>
      <c r="F565" s="22"/>
      <c r="G565" s="327"/>
      <c r="H565" s="329"/>
      <c r="I565" s="11"/>
    </row>
    <row r="566" spans="1:9" ht="51" customHeight="1" x14ac:dyDescent="0.25">
      <c r="A566" s="95"/>
      <c r="B566" s="462" t="s">
        <v>197</v>
      </c>
      <c r="C566" s="463"/>
      <c r="D566" s="96"/>
      <c r="E566" s="327"/>
      <c r="F566" s="328"/>
      <c r="G566" s="328"/>
      <c r="H566" s="329"/>
      <c r="I566" s="11"/>
    </row>
    <row r="567" spans="1:9" ht="32.25" customHeight="1" x14ac:dyDescent="0.25">
      <c r="A567" s="42"/>
      <c r="B567" s="464"/>
      <c r="C567" s="464"/>
      <c r="D567" s="240"/>
      <c r="E567" s="240"/>
      <c r="F567" s="240"/>
      <c r="G567" s="240"/>
      <c r="H567" s="465"/>
      <c r="I567" s="11"/>
    </row>
    <row r="568" spans="1:9" ht="16.5" customHeight="1" x14ac:dyDescent="0.25">
      <c r="A568" s="42"/>
      <c r="B568" s="90"/>
      <c r="C568" s="90"/>
      <c r="D568" s="54"/>
      <c r="E568" s="54"/>
      <c r="F568" s="54"/>
      <c r="G568" s="54"/>
      <c r="H568" s="54"/>
      <c r="I568" s="11"/>
    </row>
    <row r="569" spans="1:9" ht="16.5" customHeight="1" x14ac:dyDescent="0.25">
      <c r="A569" s="92" t="s">
        <v>198</v>
      </c>
      <c r="B569" s="445" t="s">
        <v>199</v>
      </c>
      <c r="C569" s="466"/>
      <c r="D569" s="107"/>
      <c r="E569" s="467"/>
      <c r="F569" s="468"/>
      <c r="G569" s="467"/>
      <c r="H569" s="468"/>
      <c r="I569" s="11"/>
    </row>
    <row r="570" spans="1:9" ht="28.5" customHeight="1" x14ac:dyDescent="0.25">
      <c r="A570" s="92"/>
      <c r="B570" s="238"/>
      <c r="C570" s="445"/>
      <c r="D570" s="469" t="s">
        <v>200</v>
      </c>
      <c r="E570" s="470"/>
      <c r="F570" s="470"/>
      <c r="G570" s="470"/>
      <c r="H570" s="471"/>
      <c r="I570" s="11"/>
    </row>
    <row r="571" spans="1:9" ht="56.25" customHeight="1" x14ac:dyDescent="0.25">
      <c r="A571" s="95"/>
      <c r="B571" s="459" t="s">
        <v>201</v>
      </c>
      <c r="C571" s="460"/>
      <c r="D571" s="96"/>
      <c r="E571" s="461"/>
      <c r="F571" s="461"/>
      <c r="G571" s="461"/>
      <c r="H571" s="461"/>
    </row>
    <row r="572" spans="1:9" ht="15.75" customHeight="1" x14ac:dyDescent="0.25">
      <c r="A572" s="95"/>
      <c r="B572" s="371" t="s">
        <v>202</v>
      </c>
      <c r="C572" s="454"/>
      <c r="D572" s="102"/>
      <c r="E572" s="472"/>
      <c r="F572" s="473"/>
      <c r="G572" s="472"/>
      <c r="H572" s="473"/>
      <c r="I572" s="11"/>
    </row>
    <row r="573" spans="1:9" ht="79.5" customHeight="1" x14ac:dyDescent="0.25">
      <c r="A573" s="95"/>
      <c r="B573" s="459" t="s">
        <v>203</v>
      </c>
      <c r="C573" s="460"/>
      <c r="D573" s="96"/>
      <c r="E573" s="461"/>
      <c r="F573" s="461"/>
      <c r="G573" s="461"/>
      <c r="H573" s="461"/>
      <c r="I573" s="11"/>
    </row>
    <row r="574" spans="1:9" ht="18" customHeight="1" x14ac:dyDescent="0.25">
      <c r="A574" s="27"/>
      <c r="B574" s="47"/>
      <c r="C574" s="47"/>
      <c r="D574" s="47"/>
      <c r="G574" s="47"/>
    </row>
    <row r="575" spans="1:9" ht="19.5" customHeight="1" x14ac:dyDescent="0.25">
      <c r="A575" s="20"/>
      <c r="B575" s="238" t="str">
        <f>IF(AND(M533=2,M535=1),"Name of Other Partner of JV",IF(AND(M533=2,M535="2 or more"),"Name of Other Partner-1 of JV",""))</f>
        <v>Name of Other Partner-1 of JV</v>
      </c>
      <c r="C575" s="238"/>
      <c r="D575" s="238"/>
      <c r="E575" s="237"/>
      <c r="F575" s="238"/>
      <c r="G575" s="238"/>
      <c r="H575" s="445"/>
      <c r="I575" s="11"/>
    </row>
    <row r="576" spans="1:9" ht="29.25" customHeight="1" x14ac:dyDescent="0.25">
      <c r="A576" s="20" t="s">
        <v>178</v>
      </c>
      <c r="B576" s="237" t="s">
        <v>179</v>
      </c>
      <c r="C576" s="238"/>
      <c r="D576" s="238"/>
      <c r="E576" s="238"/>
      <c r="F576" s="238"/>
      <c r="G576" s="238"/>
      <c r="H576" s="238"/>
      <c r="I576" s="11"/>
    </row>
    <row r="577" spans="1:9" ht="19.5" customHeight="1" x14ac:dyDescent="0.25">
      <c r="A577" s="92"/>
      <c r="B577" s="101"/>
      <c r="C577" s="108"/>
      <c r="D577" s="109"/>
      <c r="E577" s="241" t="s">
        <v>180</v>
      </c>
      <c r="F577" s="241"/>
      <c r="G577" s="241"/>
      <c r="H577" s="241"/>
      <c r="I577" s="11"/>
    </row>
    <row r="578" spans="1:9" ht="47.25" customHeight="1" x14ac:dyDescent="0.25">
      <c r="A578" s="92"/>
      <c r="B578" s="101"/>
      <c r="C578" s="108"/>
      <c r="D578" s="110" t="s">
        <v>181</v>
      </c>
      <c r="E578" s="241"/>
      <c r="F578" s="241"/>
      <c r="G578" s="241"/>
      <c r="H578" s="241"/>
      <c r="I578" s="11"/>
    </row>
    <row r="579" spans="1:9" ht="17.25" customHeight="1" x14ac:dyDescent="0.25">
      <c r="A579" s="95" t="s">
        <v>182</v>
      </c>
      <c r="B579" s="455" t="s">
        <v>183</v>
      </c>
      <c r="C579" s="474"/>
      <c r="D579" s="111"/>
      <c r="E579" s="372"/>
      <c r="F579" s="373"/>
      <c r="G579" s="372"/>
      <c r="H579" s="373"/>
      <c r="I579" s="11"/>
    </row>
    <row r="580" spans="1:9" ht="17.25" hidden="1" customHeight="1" x14ac:dyDescent="0.25">
      <c r="A580" s="95"/>
      <c r="B580" s="455" t="s">
        <v>196</v>
      </c>
      <c r="C580" s="325"/>
      <c r="D580" s="326"/>
      <c r="E580" s="103" t="s">
        <v>185</v>
      </c>
      <c r="F580" s="104"/>
      <c r="G580" s="104"/>
      <c r="H580" s="105"/>
      <c r="I580" s="11"/>
    </row>
    <row r="581" spans="1:9" ht="17.25" customHeight="1" x14ac:dyDescent="0.25">
      <c r="A581" s="95"/>
      <c r="B581" s="325" t="s">
        <v>184</v>
      </c>
      <c r="C581" s="325"/>
      <c r="D581" s="326"/>
      <c r="E581" s="103" t="s">
        <v>185</v>
      </c>
      <c r="F581" s="104"/>
      <c r="G581" s="104"/>
      <c r="H581" s="105"/>
      <c r="I581" s="11"/>
    </row>
    <row r="582" spans="1:9" ht="15.75" customHeight="1" x14ac:dyDescent="0.25">
      <c r="A582" s="95">
        <v>1</v>
      </c>
      <c r="B582" s="451" t="s">
        <v>186</v>
      </c>
      <c r="C582" s="452"/>
      <c r="D582" s="96"/>
      <c r="E582" s="242"/>
      <c r="F582" s="242"/>
      <c r="G582" s="242"/>
      <c r="H582" s="242"/>
      <c r="I582" s="11"/>
    </row>
    <row r="583" spans="1:9" ht="15.75" customHeight="1" x14ac:dyDescent="0.25">
      <c r="A583" s="95">
        <v>2</v>
      </c>
      <c r="B583" s="451" t="s">
        <v>187</v>
      </c>
      <c r="C583" s="452"/>
      <c r="D583" s="96"/>
      <c r="E583" s="242"/>
      <c r="F583" s="242"/>
      <c r="G583" s="242"/>
      <c r="H583" s="242"/>
    </row>
    <row r="584" spans="1:9" ht="15.75" customHeight="1" x14ac:dyDescent="0.25">
      <c r="A584" s="95">
        <v>3</v>
      </c>
      <c r="B584" s="97" t="s">
        <v>188</v>
      </c>
      <c r="C584" s="106"/>
      <c r="D584" s="96"/>
      <c r="E584" s="242"/>
      <c r="F584" s="242"/>
      <c r="G584" s="242"/>
      <c r="H584" s="242"/>
    </row>
    <row r="585" spans="1:9" ht="15.75" customHeight="1" x14ac:dyDescent="0.25">
      <c r="A585" s="95">
        <v>4</v>
      </c>
      <c r="B585" s="97" t="s">
        <v>189</v>
      </c>
      <c r="C585" s="106"/>
      <c r="D585" s="96"/>
      <c r="E585" s="242"/>
      <c r="F585" s="242"/>
      <c r="G585" s="242"/>
      <c r="H585" s="242"/>
      <c r="I585" s="11"/>
    </row>
    <row r="586" spans="1:9" ht="16.5" customHeight="1" x14ac:dyDescent="0.25">
      <c r="A586" s="95">
        <v>5</v>
      </c>
      <c r="B586" s="97" t="s">
        <v>190</v>
      </c>
      <c r="C586" s="98"/>
      <c r="D586" s="96"/>
      <c r="E586" s="242"/>
      <c r="F586" s="242"/>
      <c r="G586" s="242"/>
      <c r="H586" s="242"/>
      <c r="I586" s="11"/>
    </row>
    <row r="587" spans="1:9" ht="16.5" customHeight="1" x14ac:dyDescent="0.25">
      <c r="A587" s="95">
        <v>6</v>
      </c>
      <c r="B587" s="97" t="s">
        <v>191</v>
      </c>
      <c r="C587" s="98"/>
      <c r="D587" s="96"/>
      <c r="E587" s="327"/>
      <c r="F587" s="328"/>
      <c r="G587" s="328"/>
      <c r="H587" s="329"/>
      <c r="I587" s="11"/>
    </row>
    <row r="588" spans="1:9" hidden="1" x14ac:dyDescent="0.25">
      <c r="A588" s="95">
        <v>6</v>
      </c>
      <c r="B588" s="97" t="s">
        <v>192</v>
      </c>
      <c r="C588" s="106"/>
      <c r="D588" s="96"/>
      <c r="E588" s="242"/>
      <c r="F588" s="242"/>
      <c r="G588" s="242"/>
      <c r="H588" s="242"/>
      <c r="I588" s="11"/>
    </row>
    <row r="589" spans="1:9" ht="19.5" hidden="1" customHeight="1" x14ac:dyDescent="0.25">
      <c r="A589" s="95">
        <v>6</v>
      </c>
      <c r="B589" s="97" t="s">
        <v>193</v>
      </c>
      <c r="C589" s="98"/>
      <c r="D589" s="140"/>
      <c r="E589" s="141"/>
      <c r="F589" s="142"/>
      <c r="G589" s="447"/>
      <c r="H589" s="448"/>
      <c r="I589" s="11"/>
    </row>
    <row r="590" spans="1:9" ht="32.25" customHeight="1" x14ac:dyDescent="0.25">
      <c r="A590" s="42"/>
      <c r="B590" s="449"/>
      <c r="C590" s="449"/>
      <c r="D590" s="449"/>
      <c r="E590" s="449"/>
      <c r="F590" s="449"/>
      <c r="G590" s="449"/>
      <c r="H590" s="450"/>
      <c r="I590" s="11"/>
    </row>
    <row r="591" spans="1:9" ht="32.25" hidden="1" customHeight="1" x14ac:dyDescent="0.25">
      <c r="A591" s="20"/>
      <c r="B591" s="112"/>
      <c r="C591" s="112"/>
      <c r="D591" s="112"/>
      <c r="E591" s="112"/>
      <c r="F591" s="112"/>
      <c r="G591" s="112"/>
      <c r="H591" s="112"/>
      <c r="I591" s="11"/>
    </row>
    <row r="592" spans="1:9" ht="32.25" hidden="1" customHeight="1" x14ac:dyDescent="0.25">
      <c r="A592" s="20"/>
      <c r="B592" s="112"/>
      <c r="C592" s="112"/>
      <c r="D592" s="112"/>
      <c r="E592" s="112"/>
      <c r="F592" s="112"/>
      <c r="G592" s="112"/>
      <c r="H592" s="112"/>
      <c r="I592" s="11"/>
    </row>
    <row r="593" spans="1:9" ht="32.25" hidden="1" customHeight="1" x14ac:dyDescent="0.25">
      <c r="A593" s="20"/>
      <c r="B593" s="112"/>
      <c r="C593" s="112"/>
      <c r="D593" s="112"/>
      <c r="E593" s="112"/>
      <c r="F593" s="112"/>
      <c r="G593" s="112"/>
      <c r="H593" s="112"/>
      <c r="I593" s="11"/>
    </row>
    <row r="594" spans="1:9" ht="32.25" hidden="1" customHeight="1" x14ac:dyDescent="0.25">
      <c r="A594" s="20"/>
      <c r="B594" s="112"/>
      <c r="C594" s="112"/>
      <c r="D594" s="112"/>
      <c r="E594" s="112"/>
      <c r="F594" s="112"/>
      <c r="G594" s="112"/>
      <c r="H594" s="112"/>
      <c r="I594" s="11"/>
    </row>
    <row r="595" spans="1:9" ht="20.25" customHeight="1" x14ac:dyDescent="0.25">
      <c r="A595" s="92" t="s">
        <v>26</v>
      </c>
      <c r="B595" s="499" t="s">
        <v>194</v>
      </c>
      <c r="C595" s="499"/>
      <c r="D595" s="499"/>
      <c r="E595" s="499"/>
      <c r="F595" s="499"/>
      <c r="G595" s="499"/>
      <c r="H595" s="499"/>
      <c r="I595" s="11"/>
    </row>
    <row r="596" spans="1:9" ht="19.5" customHeight="1" x14ac:dyDescent="0.25">
      <c r="A596" s="92"/>
      <c r="B596" s="113"/>
      <c r="C596" s="108"/>
      <c r="D596" s="109"/>
      <c r="E596" s="330" t="s">
        <v>180</v>
      </c>
      <c r="F596" s="331"/>
      <c r="G596" s="331"/>
      <c r="H596" s="332"/>
      <c r="I596" s="11"/>
    </row>
    <row r="597" spans="1:9" ht="47.25" customHeight="1" x14ac:dyDescent="0.25">
      <c r="A597" s="92"/>
      <c r="B597" s="113"/>
      <c r="C597" s="108"/>
      <c r="D597" s="110" t="s">
        <v>195</v>
      </c>
      <c r="E597" s="333"/>
      <c r="F597" s="334"/>
      <c r="G597" s="334"/>
      <c r="H597" s="335"/>
      <c r="I597" s="11"/>
    </row>
    <row r="598" spans="1:9" ht="17.25" customHeight="1" x14ac:dyDescent="0.25">
      <c r="A598" s="95" t="s">
        <v>182</v>
      </c>
      <c r="B598" s="326" t="s">
        <v>183</v>
      </c>
      <c r="C598" s="453"/>
      <c r="D598" s="114"/>
      <c r="E598" s="475"/>
      <c r="F598" s="476"/>
      <c r="G598" s="475"/>
      <c r="H598" s="476"/>
      <c r="I598" s="11"/>
    </row>
    <row r="599" spans="1:9" ht="17.25" hidden="1" customHeight="1" x14ac:dyDescent="0.25">
      <c r="A599" s="95"/>
      <c r="B599" s="325" t="s">
        <v>196</v>
      </c>
      <c r="C599" s="325"/>
      <c r="D599" s="326"/>
      <c r="E599" s="103" t="s">
        <v>185</v>
      </c>
      <c r="F599" s="104"/>
      <c r="G599" s="104"/>
      <c r="H599" s="105"/>
      <c r="I599" s="11"/>
    </row>
    <row r="600" spans="1:9" ht="17.25" hidden="1" customHeight="1" x14ac:dyDescent="0.25">
      <c r="A600" s="95"/>
      <c r="B600" s="325" t="s">
        <v>204</v>
      </c>
      <c r="C600" s="325"/>
      <c r="D600" s="326"/>
      <c r="E600" s="103"/>
      <c r="F600" s="104"/>
      <c r="G600" s="104"/>
      <c r="H600" s="105"/>
      <c r="I600" s="11"/>
    </row>
    <row r="601" spans="1:9" ht="15.75" customHeight="1" x14ac:dyDescent="0.25">
      <c r="A601" s="95">
        <v>1</v>
      </c>
      <c r="B601" s="451" t="s">
        <v>186</v>
      </c>
      <c r="C601" s="452"/>
      <c r="D601" s="96"/>
      <c r="E601" s="242"/>
      <c r="F601" s="242"/>
      <c r="G601" s="242"/>
      <c r="H601" s="242"/>
      <c r="I601" s="11"/>
    </row>
    <row r="602" spans="1:9" ht="15.75" customHeight="1" x14ac:dyDescent="0.25">
      <c r="A602" s="95">
        <v>2</v>
      </c>
      <c r="B602" s="451" t="s">
        <v>187</v>
      </c>
      <c r="C602" s="452"/>
      <c r="D602" s="96"/>
      <c r="E602" s="242"/>
      <c r="F602" s="242"/>
      <c r="G602" s="242"/>
      <c r="H602" s="242"/>
    </row>
    <row r="603" spans="1:9" ht="15.75" customHeight="1" x14ac:dyDescent="0.25">
      <c r="A603" s="95">
        <v>3</v>
      </c>
      <c r="B603" s="97" t="s">
        <v>188</v>
      </c>
      <c r="C603" s="106"/>
      <c r="D603" s="96"/>
      <c r="E603" s="242"/>
      <c r="F603" s="242"/>
      <c r="G603" s="242"/>
      <c r="H603" s="242"/>
    </row>
    <row r="604" spans="1:9" ht="15.75" customHeight="1" x14ac:dyDescent="0.25">
      <c r="A604" s="95">
        <v>4</v>
      </c>
      <c r="B604" s="97" t="s">
        <v>189</v>
      </c>
      <c r="C604" s="106"/>
      <c r="D604" s="96"/>
      <c r="E604" s="242"/>
      <c r="F604" s="242"/>
      <c r="G604" s="242"/>
      <c r="H604" s="242"/>
      <c r="I604" s="11"/>
    </row>
    <row r="605" spans="1:9" ht="15.75" customHeight="1" x14ac:dyDescent="0.25">
      <c r="A605" s="95">
        <v>5</v>
      </c>
      <c r="B605" s="97" t="s">
        <v>190</v>
      </c>
      <c r="C605" s="98"/>
      <c r="D605" s="96"/>
      <c r="E605" s="327"/>
      <c r="F605" s="328"/>
      <c r="G605" s="328"/>
      <c r="H605" s="329"/>
      <c r="I605" s="11"/>
    </row>
    <row r="606" spans="1:9" ht="16.5" customHeight="1" x14ac:dyDescent="0.25">
      <c r="A606" s="95">
        <v>6</v>
      </c>
      <c r="B606" s="97" t="s">
        <v>191</v>
      </c>
      <c r="C606" s="98"/>
      <c r="D606" s="96"/>
      <c r="E606" s="242"/>
      <c r="F606" s="242"/>
      <c r="G606" s="242"/>
      <c r="H606" s="242"/>
      <c r="I606" s="11"/>
    </row>
    <row r="607" spans="1:9" ht="15.75" hidden="1" customHeight="1" x14ac:dyDescent="0.25">
      <c r="A607" s="95">
        <v>6</v>
      </c>
      <c r="B607" s="97" t="s">
        <v>192</v>
      </c>
      <c r="C607" s="106"/>
      <c r="D607" s="96"/>
      <c r="E607" s="242"/>
      <c r="F607" s="242"/>
      <c r="G607" s="242"/>
      <c r="H607" s="242"/>
      <c r="I607" s="11"/>
    </row>
    <row r="608" spans="1:9" hidden="1" x14ac:dyDescent="0.25">
      <c r="A608" s="95">
        <v>6</v>
      </c>
      <c r="B608" s="115" t="s">
        <v>193</v>
      </c>
      <c r="C608" s="116"/>
      <c r="D608" s="143"/>
      <c r="E608" s="141"/>
      <c r="F608" s="142"/>
      <c r="G608" s="477"/>
      <c r="H608" s="478"/>
      <c r="I608" s="11"/>
    </row>
    <row r="609" spans="1:9" ht="29.45" customHeight="1" x14ac:dyDescent="0.25">
      <c r="A609" s="95"/>
      <c r="B609" s="479"/>
      <c r="C609" s="479"/>
      <c r="D609" s="479"/>
      <c r="E609" s="479"/>
      <c r="F609" s="479"/>
      <c r="G609" s="479"/>
      <c r="H609" s="479"/>
      <c r="I609" s="11"/>
    </row>
    <row r="610" spans="1:9" ht="16.5" customHeight="1" x14ac:dyDescent="0.25">
      <c r="A610" s="117"/>
      <c r="B610" s="90"/>
      <c r="C610" s="90"/>
      <c r="D610" s="54"/>
      <c r="E610" s="54"/>
      <c r="F610" s="54"/>
      <c r="G610" s="54"/>
      <c r="H610" s="54"/>
      <c r="I610" s="11"/>
    </row>
    <row r="611" spans="1:9" ht="16.5" customHeight="1" x14ac:dyDescent="0.25">
      <c r="A611" s="92" t="s">
        <v>198</v>
      </c>
      <c r="B611" s="445" t="s">
        <v>199</v>
      </c>
      <c r="C611" s="466"/>
      <c r="D611" s="107"/>
      <c r="E611" s="467"/>
      <c r="F611" s="468"/>
      <c r="G611" s="467"/>
      <c r="H611" s="468"/>
      <c r="I611" s="11"/>
    </row>
    <row r="612" spans="1:9" ht="28.5" customHeight="1" x14ac:dyDescent="0.25">
      <c r="A612" s="92"/>
      <c r="B612" s="238"/>
      <c r="C612" s="445"/>
      <c r="D612" s="469" t="s">
        <v>205</v>
      </c>
      <c r="E612" s="470"/>
      <c r="F612" s="470"/>
      <c r="G612" s="470"/>
      <c r="H612" s="471"/>
      <c r="I612" s="11"/>
    </row>
    <row r="613" spans="1:9" ht="56.25" customHeight="1" x14ac:dyDescent="0.25">
      <c r="A613" s="95"/>
      <c r="B613" s="459" t="s">
        <v>201</v>
      </c>
      <c r="C613" s="460"/>
      <c r="D613" s="96"/>
      <c r="E613" s="461"/>
      <c r="F613" s="461"/>
      <c r="G613" s="461"/>
      <c r="H613" s="461"/>
    </row>
    <row r="614" spans="1:9" ht="15.75" customHeight="1" x14ac:dyDescent="0.25">
      <c r="A614" s="95"/>
      <c r="B614" s="371" t="s">
        <v>202</v>
      </c>
      <c r="C614" s="454"/>
      <c r="D614" s="102"/>
      <c r="E614" s="472"/>
      <c r="F614" s="473"/>
      <c r="G614" s="472"/>
      <c r="H614" s="473"/>
      <c r="I614" s="11"/>
    </row>
    <row r="615" spans="1:9" ht="66.75" customHeight="1" x14ac:dyDescent="0.25">
      <c r="A615" s="95"/>
      <c r="B615" s="459" t="s">
        <v>203</v>
      </c>
      <c r="C615" s="460"/>
      <c r="D615" s="96"/>
      <c r="E615" s="461"/>
      <c r="F615" s="461"/>
      <c r="G615" s="461"/>
      <c r="H615" s="461"/>
      <c r="I615" s="11"/>
    </row>
    <row r="616" spans="1:9" ht="20.25" customHeight="1" x14ac:dyDescent="0.25">
      <c r="A616" s="95"/>
      <c r="B616" s="43"/>
      <c r="C616" s="43"/>
      <c r="D616" s="118"/>
      <c r="E616" s="118"/>
      <c r="F616" s="118"/>
      <c r="G616" s="118"/>
      <c r="H616" s="118"/>
      <c r="I616" s="11"/>
    </row>
    <row r="617" spans="1:9" ht="32.25" customHeight="1" x14ac:dyDescent="0.25">
      <c r="A617" s="20"/>
      <c r="B617" s="238" t="str">
        <f>IF(AND(M533=2,M535="2 or more"),"Name of Other Partner-2 of JV", "")</f>
        <v>Name of Other Partner-2 of JV</v>
      </c>
      <c r="C617" s="238"/>
      <c r="D617" s="238"/>
      <c r="E617" s="237"/>
      <c r="F617" s="238"/>
      <c r="G617" s="238"/>
      <c r="H617" s="445"/>
      <c r="I617" s="11"/>
    </row>
    <row r="618" spans="1:9" ht="29.25" customHeight="1" x14ac:dyDescent="0.25">
      <c r="A618" s="20" t="s">
        <v>178</v>
      </c>
      <c r="B618" s="237" t="s">
        <v>179</v>
      </c>
      <c r="C618" s="238"/>
      <c r="D618" s="238"/>
      <c r="E618" s="238"/>
      <c r="F618" s="238"/>
      <c r="G618" s="238"/>
      <c r="H618" s="238"/>
      <c r="I618" s="11"/>
    </row>
    <row r="619" spans="1:9" ht="19.5" customHeight="1" x14ac:dyDescent="0.25">
      <c r="A619" s="92"/>
      <c r="B619" s="101"/>
      <c r="C619" s="108"/>
      <c r="D619" s="109"/>
      <c r="E619" s="330" t="s">
        <v>180</v>
      </c>
      <c r="F619" s="331"/>
      <c r="G619" s="331"/>
      <c r="H619" s="332"/>
      <c r="I619" s="11"/>
    </row>
    <row r="620" spans="1:9" ht="47.25" customHeight="1" x14ac:dyDescent="0.25">
      <c r="A620" s="92"/>
      <c r="B620" s="101"/>
      <c r="C620" s="108"/>
      <c r="D620" s="110" t="s">
        <v>181</v>
      </c>
      <c r="E620" s="333"/>
      <c r="F620" s="334"/>
      <c r="G620" s="334"/>
      <c r="H620" s="335"/>
      <c r="I620" s="11"/>
    </row>
    <row r="621" spans="1:9" ht="17.25" customHeight="1" x14ac:dyDescent="0.25">
      <c r="A621" s="95" t="s">
        <v>182</v>
      </c>
      <c r="B621" s="455" t="s">
        <v>183</v>
      </c>
      <c r="C621" s="474"/>
      <c r="D621" s="111"/>
      <c r="E621" s="400"/>
      <c r="F621" s="399"/>
      <c r="G621" s="400"/>
      <c r="H621" s="399"/>
      <c r="I621" s="11"/>
    </row>
    <row r="622" spans="1:9" ht="17.25" hidden="1" customHeight="1" x14ac:dyDescent="0.25">
      <c r="A622" s="95"/>
      <c r="B622" s="455" t="s">
        <v>196</v>
      </c>
      <c r="C622" s="325"/>
      <c r="D622" s="474"/>
      <c r="E622" s="103" t="s">
        <v>185</v>
      </c>
      <c r="F622" s="104"/>
      <c r="G622" s="104"/>
      <c r="H622" s="105"/>
      <c r="I622" s="11"/>
    </row>
    <row r="623" spans="1:9" ht="17.25" customHeight="1" x14ac:dyDescent="0.25">
      <c r="A623" s="95"/>
      <c r="B623" s="325" t="s">
        <v>184</v>
      </c>
      <c r="C623" s="325"/>
      <c r="D623" s="326"/>
      <c r="E623" s="103" t="s">
        <v>185</v>
      </c>
      <c r="F623" s="104"/>
      <c r="G623" s="104"/>
      <c r="H623" s="105"/>
      <c r="I623" s="11"/>
    </row>
    <row r="624" spans="1:9" ht="15.75" customHeight="1" x14ac:dyDescent="0.25">
      <c r="A624" s="95">
        <v>1</v>
      </c>
      <c r="B624" s="451" t="s">
        <v>186</v>
      </c>
      <c r="C624" s="452"/>
      <c r="D624" s="96"/>
      <c r="E624" s="242"/>
      <c r="F624" s="242"/>
      <c r="G624" s="242"/>
      <c r="H624" s="242"/>
      <c r="I624" s="11"/>
    </row>
    <row r="625" spans="1:9" ht="15.75" customHeight="1" x14ac:dyDescent="0.25">
      <c r="A625" s="95">
        <v>2</v>
      </c>
      <c r="B625" s="451" t="s">
        <v>187</v>
      </c>
      <c r="C625" s="452"/>
      <c r="D625" s="96"/>
      <c r="E625" s="242"/>
      <c r="F625" s="242"/>
      <c r="G625" s="242"/>
      <c r="H625" s="242"/>
    </row>
    <row r="626" spans="1:9" ht="15.75" customHeight="1" x14ac:dyDescent="0.25">
      <c r="A626" s="95">
        <v>3</v>
      </c>
      <c r="B626" s="97" t="s">
        <v>188</v>
      </c>
      <c r="C626" s="106"/>
      <c r="D626" s="96"/>
      <c r="E626" s="242"/>
      <c r="F626" s="242"/>
      <c r="G626" s="242"/>
      <c r="H626" s="242"/>
    </row>
    <row r="627" spans="1:9" ht="15.75" customHeight="1" x14ac:dyDescent="0.25">
      <c r="A627" s="95">
        <v>4</v>
      </c>
      <c r="B627" s="97" t="s">
        <v>189</v>
      </c>
      <c r="C627" s="106"/>
      <c r="D627" s="96"/>
      <c r="E627" s="242"/>
      <c r="F627" s="242"/>
      <c r="G627" s="242"/>
      <c r="H627" s="242"/>
      <c r="I627" s="11"/>
    </row>
    <row r="628" spans="1:9" ht="16.5" customHeight="1" x14ac:dyDescent="0.25">
      <c r="A628" s="95">
        <v>5</v>
      </c>
      <c r="B628" s="97" t="s">
        <v>190</v>
      </c>
      <c r="C628" s="98"/>
      <c r="D628" s="96"/>
      <c r="E628" s="242"/>
      <c r="F628" s="242"/>
      <c r="G628" s="242"/>
      <c r="H628" s="242"/>
      <c r="I628" s="11"/>
    </row>
    <row r="629" spans="1:9" ht="16.5" customHeight="1" x14ac:dyDescent="0.25">
      <c r="A629" s="95">
        <v>6</v>
      </c>
      <c r="B629" s="97" t="s">
        <v>191</v>
      </c>
      <c r="C629" s="98"/>
      <c r="D629" s="96"/>
      <c r="E629" s="327"/>
      <c r="F629" s="328"/>
      <c r="G629" s="328"/>
      <c r="H629" s="329"/>
      <c r="I629" s="11"/>
    </row>
    <row r="630" spans="1:9" ht="15.75" hidden="1" customHeight="1" x14ac:dyDescent="0.25">
      <c r="A630" s="95">
        <v>6</v>
      </c>
      <c r="B630" s="97" t="s">
        <v>192</v>
      </c>
      <c r="C630" s="106"/>
      <c r="D630" s="96"/>
      <c r="E630" s="242"/>
      <c r="F630" s="242"/>
      <c r="G630" s="242"/>
      <c r="H630" s="242"/>
      <c r="I630" s="11"/>
    </row>
    <row r="631" spans="1:9" hidden="1" x14ac:dyDescent="0.25">
      <c r="A631" s="95">
        <v>6</v>
      </c>
      <c r="B631" s="115" t="s">
        <v>193</v>
      </c>
      <c r="C631" s="116"/>
      <c r="D631" s="140"/>
      <c r="E631" s="141"/>
      <c r="F631" s="142"/>
      <c r="G631" s="447"/>
      <c r="H631" s="448"/>
      <c r="I631" s="11"/>
    </row>
    <row r="632" spans="1:9" ht="32.25" customHeight="1" x14ac:dyDescent="0.25">
      <c r="A632" s="42"/>
      <c r="B632" s="449"/>
      <c r="C632" s="449"/>
      <c r="D632" s="449"/>
      <c r="E632" s="449"/>
      <c r="F632" s="449"/>
      <c r="G632" s="449"/>
      <c r="H632" s="450"/>
      <c r="I632" s="11"/>
    </row>
    <row r="633" spans="1:9" ht="32.25" customHeight="1" x14ac:dyDescent="0.25">
      <c r="A633" s="20"/>
      <c r="B633" s="112"/>
      <c r="C633" s="112"/>
      <c r="D633" s="112"/>
      <c r="E633" s="112"/>
      <c r="F633" s="112"/>
      <c r="G633" s="112"/>
      <c r="H633" s="112"/>
      <c r="I633" s="11"/>
    </row>
    <row r="634" spans="1:9" ht="20.25" customHeight="1" x14ac:dyDescent="0.25">
      <c r="A634" s="92" t="s">
        <v>26</v>
      </c>
      <c r="B634" s="237" t="s">
        <v>194</v>
      </c>
      <c r="C634" s="238"/>
      <c r="D634" s="238"/>
      <c r="E634" s="238"/>
      <c r="F634" s="238"/>
      <c r="G634" s="238"/>
      <c r="H634" s="238"/>
      <c r="I634" s="11"/>
    </row>
    <row r="635" spans="1:9" ht="19.5" customHeight="1" x14ac:dyDescent="0.25">
      <c r="A635" s="92"/>
      <c r="B635" s="113"/>
      <c r="C635" s="108"/>
      <c r="D635" s="109"/>
      <c r="E635" s="330" t="s">
        <v>180</v>
      </c>
      <c r="F635" s="331"/>
      <c r="G635" s="331"/>
      <c r="H635" s="332"/>
      <c r="I635" s="11"/>
    </row>
    <row r="636" spans="1:9" ht="47.25" customHeight="1" x14ac:dyDescent="0.25">
      <c r="A636" s="92"/>
      <c r="B636" s="113"/>
      <c r="C636" s="108"/>
      <c r="D636" s="110" t="s">
        <v>206</v>
      </c>
      <c r="E636" s="333"/>
      <c r="F636" s="334"/>
      <c r="G636" s="334"/>
      <c r="H636" s="335"/>
      <c r="I636" s="11"/>
    </row>
    <row r="637" spans="1:9" ht="17.25" customHeight="1" x14ac:dyDescent="0.25">
      <c r="A637" s="95" t="s">
        <v>182</v>
      </c>
      <c r="B637" s="326" t="s">
        <v>183</v>
      </c>
      <c r="C637" s="453"/>
      <c r="D637" s="114"/>
      <c r="E637" s="475"/>
      <c r="F637" s="476"/>
      <c r="G637" s="475"/>
      <c r="H637" s="476"/>
      <c r="I637" s="11"/>
    </row>
    <row r="638" spans="1:9" ht="17.25" hidden="1" customHeight="1" x14ac:dyDescent="0.25">
      <c r="A638" s="95"/>
      <c r="B638" s="325" t="s">
        <v>204</v>
      </c>
      <c r="C638" s="325"/>
      <c r="D638" s="326"/>
      <c r="E638" s="103"/>
      <c r="F638" s="104"/>
      <c r="G638" s="104"/>
      <c r="H638" s="105"/>
      <c r="I638" s="11"/>
    </row>
    <row r="639" spans="1:9" ht="15.75" customHeight="1" x14ac:dyDescent="0.25">
      <c r="A639" s="95">
        <v>1</v>
      </c>
      <c r="B639" s="451" t="s">
        <v>186</v>
      </c>
      <c r="C639" s="452"/>
      <c r="D639" s="96"/>
      <c r="E639" s="242"/>
      <c r="F639" s="242"/>
      <c r="G639" s="242"/>
      <c r="H639" s="242"/>
      <c r="I639" s="11"/>
    </row>
    <row r="640" spans="1:9" ht="15.75" customHeight="1" x14ac:dyDescent="0.25">
      <c r="A640" s="95">
        <v>2</v>
      </c>
      <c r="B640" s="451" t="s">
        <v>187</v>
      </c>
      <c r="C640" s="452"/>
      <c r="D640" s="96"/>
      <c r="E640" s="242"/>
      <c r="F640" s="242"/>
      <c r="G640" s="242"/>
      <c r="H640" s="242"/>
      <c r="I640" s="11"/>
    </row>
    <row r="641" spans="1:9" ht="15.75" customHeight="1" x14ac:dyDescent="0.25">
      <c r="A641" s="95">
        <v>3</v>
      </c>
      <c r="B641" s="97" t="s">
        <v>188</v>
      </c>
      <c r="C641" s="106"/>
      <c r="D641" s="96"/>
      <c r="E641" s="242"/>
      <c r="F641" s="242"/>
      <c r="G641" s="242"/>
      <c r="H641" s="242"/>
    </row>
    <row r="642" spans="1:9" ht="15.75" customHeight="1" x14ac:dyDescent="0.25">
      <c r="A642" s="95">
        <v>4</v>
      </c>
      <c r="B642" s="97" t="s">
        <v>189</v>
      </c>
      <c r="C642" s="106"/>
      <c r="D642" s="96"/>
      <c r="E642" s="242"/>
      <c r="F642" s="242"/>
      <c r="G642" s="242"/>
      <c r="H642" s="242"/>
      <c r="I642" s="11"/>
    </row>
    <row r="643" spans="1:9" ht="16.5" customHeight="1" x14ac:dyDescent="0.25">
      <c r="A643" s="95">
        <v>5</v>
      </c>
      <c r="B643" s="97" t="s">
        <v>190</v>
      </c>
      <c r="C643" s="98"/>
      <c r="D643" s="96"/>
      <c r="E643" s="242"/>
      <c r="F643" s="242"/>
      <c r="G643" s="242"/>
      <c r="H643" s="242"/>
      <c r="I643" s="11"/>
    </row>
    <row r="644" spans="1:9" ht="15.75" customHeight="1" x14ac:dyDescent="0.25">
      <c r="A644" s="95">
        <v>6</v>
      </c>
      <c r="B644" s="97" t="s">
        <v>191</v>
      </c>
      <c r="C644" s="98"/>
      <c r="D644" s="96"/>
      <c r="E644" s="242"/>
      <c r="F644" s="242"/>
      <c r="G644" s="242"/>
      <c r="H644" s="242"/>
      <c r="I644" s="11"/>
    </row>
    <row r="645" spans="1:9" ht="15.75" hidden="1" customHeight="1" x14ac:dyDescent="0.25">
      <c r="A645" s="95">
        <v>6</v>
      </c>
      <c r="B645" s="97" t="s">
        <v>192</v>
      </c>
      <c r="C645" s="106"/>
      <c r="D645" s="96"/>
      <c r="E645" s="22"/>
      <c r="F645" s="22"/>
      <c r="G645" s="461"/>
      <c r="H645" s="461"/>
      <c r="I645" s="11"/>
    </row>
    <row r="646" spans="1:9" ht="15.75" hidden="1" customHeight="1" x14ac:dyDescent="0.25">
      <c r="A646" s="95">
        <v>6</v>
      </c>
      <c r="B646" s="70" t="s">
        <v>207</v>
      </c>
      <c r="C646" s="70"/>
      <c r="D646" s="96"/>
      <c r="E646" s="242"/>
      <c r="F646" s="242"/>
      <c r="G646" s="242"/>
      <c r="H646" s="242"/>
      <c r="I646" s="11"/>
    </row>
    <row r="647" spans="1:9" ht="56.1" customHeight="1" x14ac:dyDescent="0.25">
      <c r="A647" s="95"/>
      <c r="B647" s="463" t="s">
        <v>197</v>
      </c>
      <c r="C647" s="463"/>
      <c r="D647" s="96"/>
      <c r="E647" s="242"/>
      <c r="F647" s="242"/>
      <c r="G647" s="242"/>
      <c r="H647" s="242"/>
      <c r="I647" s="11"/>
    </row>
    <row r="648" spans="1:9" ht="32.25" customHeight="1" x14ac:dyDescent="0.25">
      <c r="A648" s="42"/>
      <c r="B648" s="464"/>
      <c r="C648" s="464"/>
      <c r="D648" s="240"/>
      <c r="E648" s="240"/>
      <c r="F648" s="240"/>
      <c r="G648" s="240"/>
      <c r="H648" s="465"/>
      <c r="I648" s="11"/>
    </row>
    <row r="649" spans="1:9" ht="16.5" customHeight="1" x14ac:dyDescent="0.25">
      <c r="A649" s="42"/>
      <c r="B649" s="90"/>
      <c r="C649" s="90"/>
      <c r="D649" s="54"/>
      <c r="E649" s="54"/>
      <c r="F649" s="54"/>
      <c r="G649" s="54"/>
      <c r="H649" s="54"/>
      <c r="I649" s="11"/>
    </row>
    <row r="650" spans="1:9" ht="16.5" customHeight="1" x14ac:dyDescent="0.25">
      <c r="A650" s="92" t="s">
        <v>198</v>
      </c>
      <c r="B650" s="466" t="s">
        <v>199</v>
      </c>
      <c r="C650" s="466"/>
      <c r="D650" s="107"/>
      <c r="E650" s="467"/>
      <c r="F650" s="468"/>
      <c r="G650" s="467"/>
      <c r="H650" s="468"/>
      <c r="I650" s="11"/>
    </row>
    <row r="651" spans="1:9" ht="28.5" customHeight="1" x14ac:dyDescent="0.25">
      <c r="A651" s="92"/>
      <c r="B651" s="237"/>
      <c r="C651" s="445"/>
      <c r="D651" s="469" t="s">
        <v>200</v>
      </c>
      <c r="E651" s="470"/>
      <c r="F651" s="470"/>
      <c r="G651" s="470"/>
      <c r="H651" s="471"/>
      <c r="I651" s="11"/>
    </row>
    <row r="652" spans="1:9" ht="51" customHeight="1" x14ac:dyDescent="0.25">
      <c r="A652" s="95"/>
      <c r="B652" s="460" t="s">
        <v>201</v>
      </c>
      <c r="C652" s="460"/>
      <c r="D652" s="327"/>
      <c r="E652" s="328"/>
      <c r="F652" s="328"/>
      <c r="G652" s="328"/>
      <c r="H652" s="329"/>
    </row>
    <row r="653" spans="1:9" ht="15.75" customHeight="1" x14ac:dyDescent="0.25">
      <c r="A653" s="95"/>
      <c r="B653" s="454" t="s">
        <v>202</v>
      </c>
      <c r="C653" s="454"/>
      <c r="D653" s="102"/>
      <c r="E653" s="472"/>
      <c r="F653" s="473"/>
      <c r="G653" s="472"/>
      <c r="H653" s="473"/>
      <c r="I653" s="11"/>
    </row>
    <row r="654" spans="1:9" ht="49.5" customHeight="1" x14ac:dyDescent="0.25">
      <c r="A654" s="95"/>
      <c r="B654" s="460" t="s">
        <v>203</v>
      </c>
      <c r="C654" s="460"/>
      <c r="D654" s="96"/>
      <c r="E654" s="461"/>
      <c r="F654" s="461"/>
      <c r="G654" s="461"/>
      <c r="H654" s="461"/>
      <c r="I654" s="11"/>
    </row>
    <row r="655" spans="1:9" ht="22.5" customHeight="1" x14ac:dyDescent="0.25">
      <c r="A655" s="42"/>
      <c r="B655" s="43"/>
      <c r="C655" s="43"/>
      <c r="D655" s="118"/>
      <c r="E655" s="118"/>
      <c r="F655" s="118"/>
      <c r="G655" s="118"/>
      <c r="H655" s="118"/>
      <c r="I655" s="11"/>
    </row>
    <row r="656" spans="1:9" ht="17.25" customHeight="1" x14ac:dyDescent="0.25">
      <c r="A656" s="119" t="s">
        <v>208</v>
      </c>
      <c r="B656" s="442" t="s">
        <v>209</v>
      </c>
      <c r="C656" s="442"/>
      <c r="D656" s="442"/>
      <c r="E656" s="442"/>
      <c r="F656" s="442"/>
      <c r="G656" s="442"/>
      <c r="H656" s="442"/>
      <c r="I656" s="11"/>
    </row>
    <row r="657" spans="1:9" ht="12" customHeight="1" x14ac:dyDescent="0.25">
      <c r="A657" s="11"/>
      <c r="B657" s="47"/>
      <c r="C657" s="47"/>
      <c r="D657" s="47"/>
      <c r="E657" s="47"/>
      <c r="F657" s="47"/>
      <c r="G657" s="47"/>
      <c r="H657" s="11"/>
      <c r="I657" s="11"/>
    </row>
    <row r="658" spans="1:9" ht="409.15" customHeight="1" x14ac:dyDescent="0.25">
      <c r="A658" s="120"/>
      <c r="B658" s="375" t="s">
        <v>210</v>
      </c>
      <c r="C658" s="480"/>
      <c r="D658" s="480"/>
      <c r="E658" s="480"/>
      <c r="F658" s="480"/>
      <c r="G658" s="480"/>
      <c r="H658" s="480"/>
      <c r="I658" s="11"/>
    </row>
    <row r="659" spans="1:9" ht="194.25" hidden="1" customHeight="1" x14ac:dyDescent="0.25">
      <c r="A659" s="42"/>
      <c r="B659" s="375" t="s">
        <v>211</v>
      </c>
      <c r="C659" s="480"/>
      <c r="D659" s="480"/>
      <c r="E659" s="480"/>
      <c r="F659" s="480"/>
      <c r="G659" s="480"/>
      <c r="H659" s="480"/>
    </row>
    <row r="660" spans="1:9" ht="40.35" hidden="1" customHeight="1" x14ac:dyDescent="0.25">
      <c r="A660" s="42"/>
      <c r="B660" s="480"/>
      <c r="C660" s="480"/>
      <c r="D660" s="480"/>
      <c r="E660" s="480"/>
      <c r="F660" s="480"/>
      <c r="G660" s="480"/>
      <c r="H660" s="480"/>
      <c r="I660" s="11"/>
    </row>
    <row r="661" spans="1:9" ht="9" hidden="1" customHeight="1" x14ac:dyDescent="0.25">
      <c r="A661" s="11"/>
      <c r="B661" s="11"/>
      <c r="C661" s="11"/>
      <c r="D661" s="11"/>
      <c r="E661" s="11"/>
      <c r="F661" s="11"/>
      <c r="G661" s="11"/>
      <c r="H661" s="11"/>
      <c r="I661" s="11"/>
    </row>
    <row r="662" spans="1:9" ht="33.75" hidden="1" customHeight="1" x14ac:dyDescent="0.25">
      <c r="A662" s="42"/>
      <c r="B662" s="480"/>
      <c r="C662" s="480"/>
      <c r="D662" s="480"/>
      <c r="E662" s="480"/>
      <c r="F662" s="480"/>
      <c r="G662" s="480"/>
      <c r="H662" s="480"/>
      <c r="I662" s="11"/>
    </row>
    <row r="663" spans="1:9" hidden="1" x14ac:dyDescent="0.25">
      <c r="B663" s="47"/>
      <c r="C663" s="47"/>
      <c r="D663" s="47"/>
      <c r="E663" s="47"/>
      <c r="F663" s="47"/>
      <c r="G663" s="47"/>
    </row>
    <row r="664" spans="1:9" ht="42" hidden="1" customHeight="1" x14ac:dyDescent="0.25">
      <c r="A664" s="31"/>
      <c r="B664" s="480"/>
      <c r="C664" s="480"/>
      <c r="D664" s="480"/>
      <c r="E664" s="480"/>
      <c r="F664" s="480"/>
      <c r="G664" s="480"/>
      <c r="H664" s="480"/>
      <c r="I664" s="11"/>
    </row>
    <row r="665" spans="1:9" hidden="1" x14ac:dyDescent="0.25">
      <c r="A665" s="11"/>
      <c r="B665" s="11"/>
      <c r="C665" s="11"/>
      <c r="D665" s="11"/>
      <c r="E665" s="11"/>
      <c r="F665" s="11"/>
      <c r="G665" s="11"/>
      <c r="H665" s="11"/>
      <c r="I665" s="11"/>
    </row>
    <row r="666" spans="1:9" ht="19.5" hidden="1" customHeight="1" x14ac:dyDescent="0.25">
      <c r="A666" s="31"/>
      <c r="B666" s="480" t="s">
        <v>212</v>
      </c>
      <c r="C666" s="480"/>
      <c r="D666" s="480"/>
      <c r="E666" s="480"/>
      <c r="F666" s="480"/>
      <c r="G666" s="480"/>
      <c r="H666" s="480"/>
      <c r="I666" s="11"/>
    </row>
    <row r="667" spans="1:9" hidden="1" x14ac:dyDescent="0.25">
      <c r="A667" s="11"/>
      <c r="B667" s="47"/>
      <c r="C667" s="47"/>
      <c r="D667" s="47"/>
      <c r="E667" s="47"/>
      <c r="F667" s="47"/>
      <c r="G667" s="47"/>
      <c r="H667" s="11"/>
      <c r="I667" s="11"/>
    </row>
    <row r="668" spans="1:9" ht="40.35" hidden="1" customHeight="1" x14ac:dyDescent="0.25">
      <c r="A668" s="31" t="s">
        <v>213</v>
      </c>
      <c r="B668" s="375" t="s">
        <v>214</v>
      </c>
      <c r="C668" s="480"/>
      <c r="D668" s="480"/>
      <c r="E668" s="480"/>
      <c r="F668" s="480"/>
      <c r="G668" s="480"/>
      <c r="H668" s="480"/>
      <c r="I668" s="11"/>
    </row>
    <row r="669" spans="1:9" hidden="1" x14ac:dyDescent="0.25">
      <c r="A669" s="11"/>
      <c r="B669" s="47"/>
      <c r="C669" s="47"/>
      <c r="D669" s="47"/>
      <c r="E669" s="47"/>
      <c r="F669" s="47"/>
      <c r="G669" s="47"/>
      <c r="H669" s="11"/>
      <c r="I669" s="11"/>
    </row>
    <row r="670" spans="1:9" ht="90" hidden="1" customHeight="1" x14ac:dyDescent="0.25">
      <c r="A670" s="31" t="s">
        <v>215</v>
      </c>
      <c r="B670" s="375" t="s">
        <v>216</v>
      </c>
      <c r="C670" s="480"/>
      <c r="D670" s="480"/>
      <c r="E670" s="480"/>
      <c r="F670" s="480"/>
      <c r="G670" s="480"/>
      <c r="H670" s="480"/>
    </row>
    <row r="671" spans="1:9" hidden="1" x14ac:dyDescent="0.25">
      <c r="A671" s="11"/>
      <c r="B671" s="11"/>
      <c r="C671" s="11"/>
      <c r="D671" s="11"/>
      <c r="E671" s="11"/>
      <c r="F671" s="11"/>
      <c r="G671" s="11"/>
      <c r="H671" s="11"/>
      <c r="I671" s="11"/>
    </row>
    <row r="672" spans="1:9" ht="48" hidden="1" customHeight="1" x14ac:dyDescent="0.25">
      <c r="A672" s="31" t="s">
        <v>217</v>
      </c>
      <c r="B672" s="480" t="s">
        <v>218</v>
      </c>
      <c r="C672" s="480"/>
      <c r="D672" s="480"/>
      <c r="E672" s="480"/>
      <c r="F672" s="480"/>
      <c r="G672" s="480"/>
      <c r="H672" s="480"/>
      <c r="I672" s="11"/>
    </row>
    <row r="673" spans="1:9" ht="17.25" hidden="1" customHeight="1" x14ac:dyDescent="0.25">
      <c r="A673" s="11"/>
      <c r="B673" s="11"/>
      <c r="C673" s="11"/>
      <c r="D673" s="121"/>
      <c r="E673" s="11"/>
      <c r="F673" s="11"/>
      <c r="G673" s="11"/>
      <c r="H673" s="11"/>
      <c r="I673" s="11"/>
    </row>
    <row r="674" spans="1:9" ht="21" hidden="1" customHeight="1" x14ac:dyDescent="0.25">
      <c r="A674" s="31" t="s">
        <v>219</v>
      </c>
      <c r="B674" s="480" t="s">
        <v>220</v>
      </c>
      <c r="C674" s="480"/>
      <c r="D674" s="480"/>
      <c r="E674" s="480"/>
      <c r="F674" s="480"/>
      <c r="G674" s="480"/>
      <c r="H674" s="480"/>
      <c r="I674" s="11"/>
    </row>
    <row r="675" spans="1:9" ht="150.75" hidden="1" customHeight="1" x14ac:dyDescent="0.25">
      <c r="A675" s="31"/>
      <c r="B675" s="240" t="s">
        <v>221</v>
      </c>
      <c r="C675" s="240"/>
      <c r="D675" s="240"/>
      <c r="E675" s="240"/>
      <c r="F675" s="240"/>
      <c r="G675" s="240"/>
      <c r="H675" s="240"/>
      <c r="I675" s="11"/>
    </row>
    <row r="676" spans="1:9" ht="37.5" customHeight="1" x14ac:dyDescent="0.25">
      <c r="A676" s="42">
        <v>4</v>
      </c>
      <c r="B676" s="481" t="s">
        <v>222</v>
      </c>
      <c r="C676" s="481"/>
      <c r="D676" s="481"/>
      <c r="E676" s="481"/>
      <c r="F676" s="481"/>
      <c r="G676" s="481"/>
      <c r="H676" s="481"/>
      <c r="I676" s="11"/>
    </row>
    <row r="677" spans="1:9" ht="17.25" customHeight="1" x14ac:dyDescent="0.25">
      <c r="A677" s="31"/>
      <c r="B677" s="122"/>
      <c r="C677" s="122"/>
      <c r="D677" s="122"/>
      <c r="E677" s="122"/>
      <c r="F677" s="122"/>
      <c r="G677" s="122"/>
      <c r="H677" s="122"/>
    </row>
    <row r="678" spans="1:9" ht="72" customHeight="1" x14ac:dyDescent="0.25">
      <c r="A678" s="42">
        <v>4.0999999999999996</v>
      </c>
      <c r="B678" s="342" t="s">
        <v>223</v>
      </c>
      <c r="C678" s="342"/>
      <c r="D678" s="342"/>
      <c r="E678" s="342"/>
      <c r="F678" s="342"/>
      <c r="G678" s="342"/>
      <c r="H678" s="342"/>
    </row>
    <row r="679" spans="1:9" ht="16.5" x14ac:dyDescent="0.25">
      <c r="A679" s="123" t="s">
        <v>18</v>
      </c>
      <c r="B679" s="482" t="str">
        <f>"For  " &amp;B536</f>
        <v>For  Name of the Bidder</v>
      </c>
      <c r="C679" s="482"/>
      <c r="D679" s="482"/>
      <c r="E679" s="482"/>
      <c r="F679" s="482"/>
      <c r="G679" s="11"/>
      <c r="H679" s="11"/>
      <c r="I679" s="11"/>
    </row>
    <row r="680" spans="1:9" x14ac:dyDescent="0.25">
      <c r="A680" s="11"/>
      <c r="B680" s="124" t="s">
        <v>12</v>
      </c>
      <c r="C680" s="483"/>
      <c r="D680" s="483"/>
      <c r="E680" s="483"/>
      <c r="F680" s="483"/>
      <c r="G680" s="483"/>
      <c r="H680" s="483"/>
      <c r="I680" s="11"/>
    </row>
    <row r="681" spans="1:9" x14ac:dyDescent="0.25">
      <c r="A681" s="11"/>
      <c r="B681" s="124" t="s">
        <v>13</v>
      </c>
      <c r="C681" s="483"/>
      <c r="D681" s="483"/>
      <c r="E681" s="483"/>
      <c r="F681" s="483"/>
      <c r="G681" s="483"/>
      <c r="H681" s="483"/>
      <c r="I681" s="11"/>
    </row>
    <row r="682" spans="1:9" x14ac:dyDescent="0.25">
      <c r="A682" s="11"/>
      <c r="B682" s="124" t="s">
        <v>14</v>
      </c>
      <c r="C682" s="484"/>
      <c r="D682" s="485"/>
      <c r="E682" s="485"/>
      <c r="F682" s="485"/>
      <c r="G682" s="485"/>
      <c r="H682" s="486"/>
      <c r="I682" s="11"/>
    </row>
    <row r="683" spans="1:9" x14ac:dyDescent="0.25">
      <c r="A683" s="11"/>
      <c r="B683" s="124" t="s">
        <v>224</v>
      </c>
      <c r="C683" s="483"/>
      <c r="D683" s="483"/>
      <c r="E683" s="483"/>
      <c r="F683" s="483"/>
      <c r="G683" s="483"/>
      <c r="H683" s="483"/>
      <c r="I683" s="11"/>
    </row>
    <row r="684" spans="1:9" x14ac:dyDescent="0.25">
      <c r="A684" s="11"/>
      <c r="B684" s="124" t="s">
        <v>225</v>
      </c>
      <c r="C684" s="483"/>
      <c r="D684" s="483"/>
      <c r="E684" s="483"/>
      <c r="F684" s="483"/>
      <c r="G684" s="483"/>
      <c r="H684" s="483"/>
      <c r="I684" s="11"/>
    </row>
    <row r="685" spans="1:9" x14ac:dyDescent="0.25">
      <c r="A685" s="11"/>
      <c r="B685" s="124" t="s">
        <v>226</v>
      </c>
      <c r="C685" s="483"/>
      <c r="D685" s="483"/>
      <c r="E685" s="483"/>
      <c r="F685" s="483"/>
      <c r="G685" s="483"/>
      <c r="H685" s="483"/>
      <c r="I685" s="11"/>
    </row>
    <row r="686" spans="1:9" x14ac:dyDescent="0.25">
      <c r="A686" s="11"/>
      <c r="B686" s="124" t="s">
        <v>227</v>
      </c>
      <c r="C686" s="483"/>
      <c r="D686" s="483"/>
      <c r="E686" s="483"/>
      <c r="F686" s="483"/>
      <c r="G686" s="483"/>
      <c r="H686" s="483"/>
      <c r="I686" s="11"/>
    </row>
    <row r="687" spans="1:9" x14ac:dyDescent="0.25">
      <c r="A687" s="11"/>
      <c r="B687" s="124" t="s">
        <v>228</v>
      </c>
      <c r="C687" s="483"/>
      <c r="D687" s="483"/>
      <c r="E687" s="483"/>
      <c r="F687" s="483"/>
      <c r="G687" s="483"/>
      <c r="H687" s="483"/>
      <c r="I687" s="11"/>
    </row>
    <row r="688" spans="1:9" x14ac:dyDescent="0.25">
      <c r="A688" s="11"/>
      <c r="B688" s="124" t="s">
        <v>229</v>
      </c>
      <c r="C688" s="483"/>
      <c r="D688" s="483"/>
      <c r="E688" s="483"/>
      <c r="F688" s="483"/>
      <c r="G688" s="483"/>
      <c r="H688" s="483"/>
      <c r="I688" s="11"/>
    </row>
    <row r="689" spans="1:9" x14ac:dyDescent="0.25">
      <c r="A689" s="11"/>
      <c r="B689" s="124" t="s">
        <v>230</v>
      </c>
      <c r="C689" s="483"/>
      <c r="D689" s="483"/>
      <c r="E689" s="483"/>
      <c r="F689" s="483"/>
      <c r="G689" s="483"/>
      <c r="H689" s="483"/>
      <c r="I689" s="11"/>
    </row>
    <row r="690" spans="1:9" x14ac:dyDescent="0.25">
      <c r="A690" s="11"/>
      <c r="B690" s="11"/>
      <c r="C690" s="11"/>
      <c r="D690" s="11"/>
      <c r="E690" s="11"/>
      <c r="F690" s="11"/>
      <c r="G690" s="11"/>
      <c r="H690" s="11"/>
      <c r="I690" s="11"/>
    </row>
    <row r="691" spans="1:9" ht="16.5" x14ac:dyDescent="0.25">
      <c r="A691" s="123" t="s">
        <v>26</v>
      </c>
      <c r="B691" s="482" t="str">
        <f>"For  " &amp;B575</f>
        <v>For  Name of Other Partner-1 of JV</v>
      </c>
      <c r="C691" s="482"/>
      <c r="D691" s="482"/>
      <c r="E691" s="482"/>
      <c r="F691" s="482"/>
      <c r="G691" s="11"/>
      <c r="H691" s="11"/>
      <c r="I691" s="11"/>
    </row>
    <row r="692" spans="1:9" x14ac:dyDescent="0.25">
      <c r="A692" s="11"/>
      <c r="B692" s="124" t="s">
        <v>12</v>
      </c>
      <c r="C692" s="483"/>
      <c r="D692" s="483"/>
      <c r="E692" s="483"/>
      <c r="F692" s="483"/>
      <c r="G692" s="483"/>
      <c r="H692" s="483"/>
      <c r="I692" s="11"/>
    </row>
    <row r="693" spans="1:9" x14ac:dyDescent="0.25">
      <c r="A693" s="11"/>
      <c r="B693" s="124" t="s">
        <v>13</v>
      </c>
      <c r="C693" s="483"/>
      <c r="D693" s="483"/>
      <c r="E693" s="483"/>
      <c r="F693" s="483"/>
      <c r="G693" s="483"/>
      <c r="H693" s="483"/>
      <c r="I693" s="11"/>
    </row>
    <row r="694" spans="1:9" x14ac:dyDescent="0.25">
      <c r="A694" s="11"/>
      <c r="B694" s="124" t="s">
        <v>14</v>
      </c>
      <c r="C694" s="484"/>
      <c r="D694" s="485"/>
      <c r="E694" s="485"/>
      <c r="F694" s="485"/>
      <c r="G694" s="485"/>
      <c r="H694" s="486"/>
      <c r="I694" s="11"/>
    </row>
    <row r="695" spans="1:9" x14ac:dyDescent="0.25">
      <c r="A695" s="11"/>
      <c r="B695" s="124" t="s">
        <v>224</v>
      </c>
      <c r="C695" s="483"/>
      <c r="D695" s="483"/>
      <c r="E695" s="483"/>
      <c r="F695" s="483"/>
      <c r="G695" s="483"/>
      <c r="H695" s="483"/>
      <c r="I695" s="11"/>
    </row>
    <row r="696" spans="1:9" x14ac:dyDescent="0.25">
      <c r="A696" s="11"/>
      <c r="B696" s="124" t="s">
        <v>225</v>
      </c>
      <c r="C696" s="483"/>
      <c r="D696" s="483"/>
      <c r="E696" s="483"/>
      <c r="F696" s="483"/>
      <c r="G696" s="483"/>
      <c r="H696" s="483"/>
      <c r="I696" s="11"/>
    </row>
    <row r="697" spans="1:9" x14ac:dyDescent="0.25">
      <c r="A697" s="11"/>
      <c r="B697" s="124" t="s">
        <v>226</v>
      </c>
      <c r="C697" s="483"/>
      <c r="D697" s="483"/>
      <c r="E697" s="483"/>
      <c r="F697" s="483"/>
      <c r="G697" s="483"/>
      <c r="H697" s="483"/>
      <c r="I697" s="11"/>
    </row>
    <row r="698" spans="1:9" x14ac:dyDescent="0.25">
      <c r="A698" s="11"/>
      <c r="B698" s="124" t="s">
        <v>227</v>
      </c>
      <c r="C698" s="483"/>
      <c r="D698" s="483"/>
      <c r="E698" s="483"/>
      <c r="F698" s="483"/>
      <c r="G698" s="483"/>
      <c r="H698" s="483"/>
      <c r="I698" s="11"/>
    </row>
    <row r="699" spans="1:9" x14ac:dyDescent="0.25">
      <c r="A699" s="11"/>
      <c r="B699" s="124" t="s">
        <v>228</v>
      </c>
      <c r="C699" s="483"/>
      <c r="D699" s="483"/>
      <c r="E699" s="483"/>
      <c r="F699" s="483"/>
      <c r="G699" s="483"/>
      <c r="H699" s="483"/>
      <c r="I699" s="11"/>
    </row>
    <row r="700" spans="1:9" x14ac:dyDescent="0.25">
      <c r="A700" s="11"/>
      <c r="B700" s="124" t="s">
        <v>229</v>
      </c>
      <c r="C700" s="483"/>
      <c r="D700" s="483"/>
      <c r="E700" s="483"/>
      <c r="F700" s="483"/>
      <c r="G700" s="483"/>
      <c r="H700" s="483"/>
      <c r="I700" s="11"/>
    </row>
    <row r="701" spans="1:9" x14ac:dyDescent="0.25">
      <c r="A701" s="11"/>
      <c r="B701" s="124" t="s">
        <v>230</v>
      </c>
      <c r="C701" s="483"/>
      <c r="D701" s="483"/>
      <c r="E701" s="483"/>
      <c r="F701" s="483"/>
      <c r="G701" s="483"/>
      <c r="H701" s="483"/>
      <c r="I701" s="11"/>
    </row>
    <row r="702" spans="1:9" x14ac:dyDescent="0.25">
      <c r="A702" s="11"/>
      <c r="B702" s="125"/>
      <c r="C702" s="126"/>
      <c r="D702" s="126"/>
      <c r="E702" s="126"/>
      <c r="F702" s="126"/>
      <c r="G702" s="126"/>
      <c r="H702" s="126"/>
      <c r="I702" s="11"/>
    </row>
    <row r="703" spans="1:9" ht="16.5" x14ac:dyDescent="0.25">
      <c r="A703" s="123" t="s">
        <v>198</v>
      </c>
      <c r="B703" s="482" t="str">
        <f>"For  "&amp;B617</f>
        <v>For  Name of Other Partner-2 of JV</v>
      </c>
      <c r="C703" s="482"/>
      <c r="D703" s="482"/>
      <c r="E703" s="482"/>
      <c r="F703" s="482"/>
      <c r="G703" s="11"/>
      <c r="H703" s="11"/>
      <c r="I703" s="11"/>
    </row>
    <row r="704" spans="1:9" x14ac:dyDescent="0.25">
      <c r="A704" s="11"/>
      <c r="B704" s="124" t="s">
        <v>12</v>
      </c>
      <c r="C704" s="483"/>
      <c r="D704" s="483"/>
      <c r="E704" s="483"/>
      <c r="F704" s="483"/>
      <c r="G704" s="483"/>
      <c r="H704" s="483"/>
      <c r="I704" s="11"/>
    </row>
    <row r="705" spans="1:24" x14ac:dyDescent="0.25">
      <c r="A705" s="11"/>
      <c r="B705" s="124" t="s">
        <v>13</v>
      </c>
      <c r="C705" s="483"/>
      <c r="D705" s="483"/>
      <c r="E705" s="483"/>
      <c r="F705" s="483"/>
      <c r="G705" s="483"/>
      <c r="H705" s="483"/>
      <c r="I705" s="11"/>
    </row>
    <row r="706" spans="1:24" x14ac:dyDescent="0.25">
      <c r="A706" s="11"/>
      <c r="B706" s="124" t="s">
        <v>14</v>
      </c>
      <c r="C706" s="484"/>
      <c r="D706" s="485"/>
      <c r="E706" s="485"/>
      <c r="F706" s="485"/>
      <c r="G706" s="485"/>
      <c r="H706" s="486"/>
      <c r="I706" s="11"/>
    </row>
    <row r="707" spans="1:24" x14ac:dyDescent="0.25">
      <c r="A707" s="11"/>
      <c r="B707" s="124" t="s">
        <v>224</v>
      </c>
      <c r="C707" s="483"/>
      <c r="D707" s="483"/>
      <c r="E707" s="483"/>
      <c r="F707" s="483"/>
      <c r="G707" s="483"/>
      <c r="H707" s="483"/>
      <c r="I707" s="11"/>
    </row>
    <row r="708" spans="1:24" x14ac:dyDescent="0.25">
      <c r="A708" s="11"/>
      <c r="B708" s="124" t="s">
        <v>225</v>
      </c>
      <c r="C708" s="483"/>
      <c r="D708" s="483"/>
      <c r="E708" s="483"/>
      <c r="F708" s="483"/>
      <c r="G708" s="483"/>
      <c r="H708" s="483"/>
      <c r="I708" s="11"/>
    </row>
    <row r="709" spans="1:24" x14ac:dyDescent="0.25">
      <c r="A709" s="11"/>
      <c r="B709" s="124" t="s">
        <v>226</v>
      </c>
      <c r="C709" s="483"/>
      <c r="D709" s="483"/>
      <c r="E709" s="483"/>
      <c r="F709" s="483"/>
      <c r="G709" s="483"/>
      <c r="H709" s="483"/>
      <c r="I709" s="11"/>
    </row>
    <row r="710" spans="1:24" x14ac:dyDescent="0.25">
      <c r="A710" s="11"/>
      <c r="B710" s="124" t="s">
        <v>227</v>
      </c>
      <c r="C710" s="483"/>
      <c r="D710" s="483"/>
      <c r="E710" s="483"/>
      <c r="F710" s="483"/>
      <c r="G710" s="483"/>
      <c r="H710" s="483"/>
      <c r="I710" s="11"/>
    </row>
    <row r="711" spans="1:24" x14ac:dyDescent="0.25">
      <c r="A711" s="11"/>
      <c r="B711" s="124" t="s">
        <v>228</v>
      </c>
      <c r="C711" s="483"/>
      <c r="D711" s="483"/>
      <c r="E711" s="483"/>
      <c r="F711" s="483"/>
      <c r="G711" s="483"/>
      <c r="H711" s="483"/>
      <c r="I711" s="11"/>
    </row>
    <row r="712" spans="1:24" x14ac:dyDescent="0.25">
      <c r="A712" s="11"/>
      <c r="B712" s="124" t="s">
        <v>229</v>
      </c>
      <c r="C712" s="483"/>
      <c r="D712" s="483"/>
      <c r="E712" s="483"/>
      <c r="F712" s="483"/>
      <c r="G712" s="483"/>
      <c r="H712" s="483"/>
      <c r="I712" s="11"/>
    </row>
    <row r="713" spans="1:24" x14ac:dyDescent="0.25">
      <c r="A713" s="11"/>
      <c r="B713" s="124" t="s">
        <v>230</v>
      </c>
      <c r="C713" s="483"/>
      <c r="D713" s="483"/>
      <c r="E713" s="483"/>
      <c r="F713" s="483"/>
      <c r="G713" s="483"/>
      <c r="H713" s="483"/>
      <c r="I713" s="11"/>
    </row>
    <row r="714" spans="1:24" x14ac:dyDescent="0.25">
      <c r="A714" s="11"/>
      <c r="B714" s="125"/>
      <c r="C714" s="126"/>
      <c r="D714" s="126"/>
      <c r="E714" s="126"/>
      <c r="F714" s="126"/>
      <c r="G714" s="126"/>
      <c r="H714" s="126"/>
      <c r="I714" s="11"/>
    </row>
    <row r="715" spans="1:24" ht="24.6" customHeight="1" x14ac:dyDescent="0.25">
      <c r="A715" s="16"/>
      <c r="B715" s="227" t="s">
        <v>231</v>
      </c>
      <c r="C715" s="228"/>
      <c r="D715" s="70"/>
      <c r="E715" s="76"/>
      <c r="F715" s="77"/>
      <c r="G715" s="77"/>
      <c r="H715" s="77"/>
      <c r="I715" s="5"/>
      <c r="J715" s="5"/>
      <c r="K715" s="5"/>
      <c r="L715" s="5"/>
      <c r="M715" s="5"/>
      <c r="N715" s="5"/>
      <c r="O715" s="5"/>
      <c r="P715" s="5"/>
      <c r="Q715" s="5"/>
      <c r="R715" s="5"/>
      <c r="S715" s="5"/>
      <c r="T715" s="5"/>
      <c r="U715" s="5"/>
      <c r="V715" s="5"/>
      <c r="W715" s="5"/>
      <c r="X715" s="5"/>
    </row>
    <row r="716" spans="1:24" ht="36.75" customHeight="1" x14ac:dyDescent="0.25">
      <c r="A716" s="16"/>
      <c r="B716" s="229" t="s">
        <v>232</v>
      </c>
      <c r="C716" s="229"/>
      <c r="D716" s="229"/>
      <c r="E716" s="229"/>
      <c r="F716" s="229"/>
      <c r="G716" s="229"/>
      <c r="H716" s="229"/>
      <c r="I716" s="5"/>
      <c r="J716" s="5"/>
      <c r="K716" s="5"/>
      <c r="L716" s="5"/>
      <c r="M716" s="5"/>
      <c r="N716" s="5"/>
      <c r="O716" s="5"/>
      <c r="P716" s="5"/>
      <c r="Q716" s="5"/>
      <c r="R716" s="5"/>
      <c r="S716" s="5"/>
      <c r="T716" s="5"/>
      <c r="U716" s="5"/>
      <c r="V716" s="5"/>
      <c r="W716" s="5"/>
      <c r="X716" s="5"/>
    </row>
    <row r="717" spans="1:24" ht="36.75" customHeight="1" x14ac:dyDescent="0.25">
      <c r="A717" s="46"/>
      <c r="B717" s="230" t="s">
        <v>233</v>
      </c>
      <c r="C717" s="230"/>
      <c r="D717" s="230"/>
      <c r="E717" s="223"/>
      <c r="F717" s="223"/>
      <c r="G717" s="223"/>
      <c r="H717" s="223"/>
      <c r="I717" s="5"/>
      <c r="J717" s="5"/>
      <c r="K717" s="5"/>
      <c r="L717" s="5"/>
      <c r="M717" s="5"/>
      <c r="N717" s="5"/>
      <c r="O717" s="5"/>
      <c r="P717" s="5"/>
      <c r="Q717" s="5"/>
      <c r="R717" s="5"/>
      <c r="S717" s="5"/>
      <c r="T717" s="5"/>
      <c r="U717" s="5"/>
      <c r="V717" s="5"/>
      <c r="W717" s="5"/>
      <c r="X717" s="5"/>
    </row>
    <row r="718" spans="1:24" ht="34.9" customHeight="1" x14ac:dyDescent="0.25">
      <c r="A718" s="51">
        <v>1</v>
      </c>
      <c r="B718" s="221" t="s">
        <v>68</v>
      </c>
      <c r="C718" s="221"/>
      <c r="D718" s="221"/>
      <c r="E718" s="223"/>
      <c r="F718" s="223"/>
      <c r="G718" s="223"/>
      <c r="H718" s="223"/>
      <c r="I718" s="5"/>
      <c r="J718" s="5"/>
      <c r="K718" s="5"/>
      <c r="L718" s="5"/>
      <c r="M718" s="5"/>
      <c r="N718" s="5"/>
      <c r="O718" s="5"/>
      <c r="P718" s="5"/>
      <c r="Q718" s="5"/>
      <c r="R718" s="5"/>
      <c r="S718" s="5"/>
      <c r="T718" s="5"/>
      <c r="U718" s="5"/>
      <c r="V718" s="5"/>
      <c r="W718" s="5"/>
      <c r="X718" s="5"/>
    </row>
    <row r="719" spans="1:24" ht="4.1500000000000004" hidden="1" customHeight="1" x14ac:dyDescent="0.25">
      <c r="A719" s="52"/>
      <c r="B719" s="53"/>
      <c r="C719" s="53"/>
      <c r="D719" s="53"/>
      <c r="E719" s="208"/>
      <c r="F719" s="208"/>
      <c r="G719" s="208"/>
      <c r="H719" s="208"/>
      <c r="I719" s="5"/>
      <c r="J719" s="5"/>
      <c r="K719" s="5"/>
      <c r="L719" s="5"/>
      <c r="M719" s="5"/>
      <c r="N719" s="5"/>
      <c r="O719" s="5"/>
      <c r="P719" s="5"/>
      <c r="Q719" s="5"/>
      <c r="R719" s="5"/>
      <c r="S719" s="5"/>
      <c r="T719" s="5"/>
      <c r="U719" s="5"/>
      <c r="V719" s="5"/>
      <c r="W719" s="5"/>
      <c r="X719" s="5"/>
    </row>
    <row r="720" spans="1:24" ht="36.75" customHeight="1" x14ac:dyDescent="0.25">
      <c r="A720" s="51">
        <v>2</v>
      </c>
      <c r="B720" s="221" t="s">
        <v>151</v>
      </c>
      <c r="C720" s="221"/>
      <c r="D720" s="221"/>
      <c r="E720" s="223"/>
      <c r="F720" s="223"/>
      <c r="G720" s="223"/>
      <c r="H720" s="223"/>
      <c r="I720" s="5"/>
      <c r="J720" s="5"/>
      <c r="K720" s="5"/>
      <c r="L720" s="5"/>
      <c r="M720" s="5"/>
      <c r="N720" s="5"/>
      <c r="O720" s="5"/>
      <c r="P720" s="5"/>
      <c r="Q720" s="5"/>
      <c r="R720" s="5"/>
      <c r="S720" s="5"/>
      <c r="T720" s="5"/>
      <c r="U720" s="5"/>
      <c r="V720" s="5"/>
      <c r="W720" s="5"/>
      <c r="X720" s="5"/>
    </row>
    <row r="721" spans="1:24" ht="36.75" customHeight="1" x14ac:dyDescent="0.25">
      <c r="A721" s="232">
        <v>3</v>
      </c>
      <c r="B721" s="234" t="s">
        <v>152</v>
      </c>
      <c r="C721" s="234"/>
      <c r="D721" s="234"/>
      <c r="E721" s="436"/>
      <c r="F721" s="437"/>
      <c r="G721" s="436"/>
      <c r="H721" s="437"/>
      <c r="I721" s="5"/>
      <c r="J721" s="5"/>
      <c r="K721" s="5"/>
      <c r="L721" s="5"/>
      <c r="M721" s="5"/>
      <c r="N721" s="5"/>
      <c r="O721" s="5"/>
      <c r="P721" s="5"/>
      <c r="Q721" s="5"/>
      <c r="R721" s="5"/>
      <c r="S721" s="5"/>
      <c r="T721" s="5"/>
      <c r="U721" s="5"/>
      <c r="V721" s="5"/>
      <c r="W721" s="5"/>
      <c r="X721" s="5"/>
    </row>
    <row r="722" spans="1:24" ht="36.75" customHeight="1" x14ac:dyDescent="0.25">
      <c r="A722" s="233"/>
      <c r="B722" s="225"/>
      <c r="C722" s="225"/>
      <c r="D722" s="225"/>
      <c r="E722" s="438"/>
      <c r="F722" s="439"/>
      <c r="G722" s="438"/>
      <c r="H722" s="439"/>
      <c r="I722" s="5"/>
      <c r="J722" s="5"/>
      <c r="K722" s="5"/>
      <c r="L722" s="5"/>
      <c r="M722" s="5"/>
      <c r="N722" s="5"/>
      <c r="O722" s="5"/>
      <c r="P722" s="5"/>
      <c r="Q722" s="5"/>
      <c r="R722" s="5"/>
      <c r="S722" s="5"/>
      <c r="T722" s="5"/>
      <c r="U722" s="5"/>
      <c r="V722" s="5"/>
      <c r="W722" s="5"/>
      <c r="X722" s="5"/>
    </row>
    <row r="723" spans="1:24" ht="9" customHeight="1" x14ac:dyDescent="0.25">
      <c r="A723" s="233"/>
      <c r="B723" s="225"/>
      <c r="C723" s="225"/>
      <c r="D723" s="225"/>
      <c r="E723" s="440"/>
      <c r="F723" s="441"/>
      <c r="G723" s="440"/>
      <c r="H723" s="441"/>
      <c r="I723" s="5"/>
      <c r="J723" s="5"/>
      <c r="K723" s="5"/>
      <c r="L723" s="5"/>
      <c r="M723" s="5"/>
      <c r="N723" s="5"/>
      <c r="O723" s="5"/>
      <c r="P723" s="5"/>
      <c r="Q723" s="5"/>
      <c r="R723" s="5"/>
      <c r="S723" s="5"/>
      <c r="T723" s="5"/>
      <c r="U723" s="5"/>
      <c r="V723" s="5"/>
      <c r="W723" s="5"/>
      <c r="X723" s="5"/>
    </row>
    <row r="724" spans="1:24" ht="36.6" hidden="1" customHeight="1" x14ac:dyDescent="0.25">
      <c r="A724" s="233"/>
      <c r="B724" s="225"/>
      <c r="C724" s="225"/>
      <c r="D724" s="225"/>
      <c r="E724" s="223"/>
      <c r="F724" s="223"/>
      <c r="G724" s="223"/>
      <c r="H724" s="223"/>
      <c r="I724" s="5"/>
      <c r="J724" s="5"/>
      <c r="K724" s="5"/>
      <c r="L724" s="5"/>
      <c r="M724" s="5"/>
      <c r="N724" s="5"/>
      <c r="O724" s="5"/>
      <c r="P724" s="5"/>
      <c r="Q724" s="5"/>
      <c r="R724" s="5"/>
      <c r="S724" s="5"/>
      <c r="T724" s="5"/>
      <c r="U724" s="5"/>
      <c r="V724" s="5"/>
      <c r="W724" s="5"/>
      <c r="X724" s="5"/>
    </row>
    <row r="725" spans="1:24" ht="36.75" customHeight="1" x14ac:dyDescent="0.25">
      <c r="A725" s="55"/>
      <c r="D725" s="56" t="s">
        <v>71</v>
      </c>
      <c r="E725" s="223"/>
      <c r="F725" s="223"/>
      <c r="G725" s="223"/>
      <c r="H725" s="223"/>
      <c r="I725" s="5"/>
      <c r="J725" s="5"/>
      <c r="K725" s="5"/>
      <c r="L725" s="5"/>
      <c r="M725" s="5"/>
      <c r="N725" s="5"/>
      <c r="O725" s="5"/>
      <c r="P725" s="5"/>
      <c r="Q725" s="5"/>
      <c r="R725" s="5"/>
      <c r="S725" s="5"/>
      <c r="T725" s="5"/>
      <c r="U725" s="5"/>
      <c r="V725" s="5"/>
      <c r="W725" s="5"/>
      <c r="X725" s="5"/>
    </row>
    <row r="726" spans="1:24" ht="36.75" customHeight="1" x14ac:dyDescent="0.25">
      <c r="A726" s="55"/>
      <c r="D726" s="56" t="s">
        <v>72</v>
      </c>
      <c r="E726" s="223"/>
      <c r="F726" s="223"/>
      <c r="G726" s="223"/>
      <c r="H726" s="223"/>
      <c r="I726" s="5"/>
      <c r="J726" s="5"/>
      <c r="K726" s="5"/>
      <c r="L726" s="5"/>
      <c r="M726" s="5"/>
      <c r="N726" s="5"/>
      <c r="O726" s="5"/>
      <c r="P726" s="5"/>
      <c r="Q726" s="5"/>
      <c r="R726" s="5"/>
      <c r="S726" s="5"/>
      <c r="T726" s="5"/>
      <c r="U726" s="5"/>
      <c r="V726" s="5"/>
      <c r="W726" s="5"/>
      <c r="X726" s="5"/>
    </row>
    <row r="727" spans="1:24" ht="36.75" customHeight="1" x14ac:dyDescent="0.25">
      <c r="A727" s="55"/>
      <c r="B727" s="57"/>
      <c r="C727" s="57"/>
      <c r="D727" s="58" t="s">
        <v>73</v>
      </c>
      <c r="E727" s="223"/>
      <c r="F727" s="223"/>
      <c r="G727" s="223"/>
      <c r="H727" s="223"/>
      <c r="I727" s="5"/>
      <c r="J727" s="5"/>
      <c r="K727" s="5"/>
      <c r="L727" s="5"/>
      <c r="M727" s="5"/>
      <c r="N727" s="5"/>
      <c r="O727" s="5"/>
      <c r="P727" s="5"/>
      <c r="Q727" s="5"/>
      <c r="R727" s="5"/>
      <c r="S727" s="5"/>
      <c r="T727" s="5"/>
      <c r="U727" s="5"/>
      <c r="V727" s="5"/>
      <c r="W727" s="5"/>
      <c r="X727" s="5"/>
    </row>
    <row r="728" spans="1:24" ht="36.75" customHeight="1" x14ac:dyDescent="0.25">
      <c r="A728" s="55"/>
      <c r="B728" s="11"/>
      <c r="C728" s="11"/>
      <c r="D728" s="56"/>
      <c r="E728" s="56"/>
      <c r="F728" s="56"/>
      <c r="G728" s="56"/>
      <c r="H728" s="56"/>
      <c r="I728" s="5"/>
      <c r="J728" s="5"/>
      <c r="K728" s="5"/>
      <c r="L728" s="5"/>
      <c r="M728" s="5"/>
      <c r="N728" s="5"/>
      <c r="O728" s="5"/>
      <c r="P728" s="5"/>
      <c r="Q728" s="5"/>
      <c r="R728" s="5"/>
      <c r="S728" s="5"/>
      <c r="T728" s="5"/>
      <c r="U728" s="5"/>
      <c r="V728" s="5"/>
      <c r="W728" s="5"/>
      <c r="X728" s="5"/>
    </row>
    <row r="729" spans="1:24" ht="50.1" customHeight="1" x14ac:dyDescent="0.25">
      <c r="A729" s="59" t="s">
        <v>74</v>
      </c>
      <c r="B729" s="219" t="s">
        <v>234</v>
      </c>
      <c r="C729" s="219"/>
      <c r="D729" s="219"/>
      <c r="E729" s="223"/>
      <c r="F729" s="223"/>
      <c r="G729" s="223"/>
      <c r="H729" s="223"/>
      <c r="I729" s="5"/>
      <c r="J729" s="5"/>
      <c r="K729" s="5"/>
      <c r="L729" s="5"/>
      <c r="M729" s="5"/>
      <c r="N729" s="5"/>
      <c r="O729" s="5"/>
      <c r="P729" s="5"/>
      <c r="Q729" s="5"/>
      <c r="R729" s="5"/>
      <c r="S729" s="5"/>
      <c r="T729" s="5"/>
      <c r="U729" s="5"/>
      <c r="V729" s="5"/>
      <c r="W729" s="5"/>
      <c r="X729" s="5"/>
    </row>
    <row r="730" spans="1:24" ht="141" customHeight="1" x14ac:dyDescent="0.25">
      <c r="A730" s="49"/>
      <c r="B730" s="224" t="s">
        <v>235</v>
      </c>
      <c r="C730" s="224"/>
      <c r="D730" s="224"/>
      <c r="E730" s="223"/>
      <c r="F730" s="223"/>
      <c r="G730" s="223"/>
      <c r="H730" s="223"/>
      <c r="I730" s="5"/>
      <c r="J730" s="5"/>
      <c r="K730" s="5"/>
      <c r="L730" s="5"/>
      <c r="M730" s="5"/>
      <c r="N730" s="5"/>
      <c r="O730" s="5"/>
      <c r="P730" s="5"/>
      <c r="Q730" s="5"/>
      <c r="R730" s="5"/>
      <c r="S730" s="5"/>
      <c r="T730" s="5"/>
      <c r="U730" s="5"/>
      <c r="V730" s="5"/>
      <c r="W730" s="5"/>
      <c r="X730" s="5"/>
    </row>
    <row r="731" spans="1:24" ht="7.15" customHeight="1" x14ac:dyDescent="0.25">
      <c r="A731" s="49"/>
      <c r="B731" s="11"/>
      <c r="C731" s="11"/>
      <c r="D731" s="56"/>
      <c r="E731" s="208"/>
      <c r="F731" s="208"/>
      <c r="G731" s="208"/>
      <c r="H731" s="208"/>
      <c r="I731" s="5"/>
      <c r="J731" s="5"/>
      <c r="K731" s="5"/>
      <c r="L731" s="5"/>
      <c r="M731" s="5"/>
      <c r="N731" s="5"/>
      <c r="O731" s="5"/>
      <c r="P731" s="5"/>
      <c r="Q731" s="5"/>
      <c r="R731" s="5"/>
      <c r="S731" s="5"/>
      <c r="T731" s="5"/>
      <c r="U731" s="5"/>
      <c r="V731" s="5"/>
      <c r="W731" s="5"/>
      <c r="X731" s="5"/>
    </row>
    <row r="732" spans="1:24" ht="44.25" customHeight="1" x14ac:dyDescent="0.25">
      <c r="A732" s="55"/>
      <c r="B732" s="225" t="s">
        <v>78</v>
      </c>
      <c r="C732" s="225"/>
      <c r="D732" s="226"/>
      <c r="E732" s="223"/>
      <c r="F732" s="223"/>
      <c r="G732" s="223"/>
      <c r="H732" s="223"/>
      <c r="I732" s="5"/>
      <c r="J732" s="5"/>
      <c r="K732" s="5"/>
      <c r="L732" s="5"/>
      <c r="M732" s="5"/>
      <c r="N732" s="5"/>
      <c r="O732" s="5"/>
      <c r="P732" s="5"/>
      <c r="Q732" s="5"/>
      <c r="R732" s="5"/>
      <c r="S732" s="5"/>
      <c r="T732" s="5"/>
      <c r="U732" s="5"/>
      <c r="V732" s="5"/>
      <c r="W732" s="5"/>
      <c r="X732" s="5"/>
    </row>
    <row r="733" spans="1:24" ht="36.6" hidden="1" customHeight="1" x14ac:dyDescent="0.25">
      <c r="A733" s="55"/>
      <c r="B733" s="11"/>
      <c r="C733" s="11"/>
      <c r="D733" s="56"/>
      <c r="E733" s="208"/>
      <c r="F733" s="208"/>
      <c r="G733" s="208"/>
      <c r="H733" s="208"/>
      <c r="I733" s="5"/>
      <c r="J733" s="5"/>
      <c r="K733" s="5"/>
      <c r="L733" s="5"/>
      <c r="M733" s="5"/>
      <c r="N733" s="5"/>
      <c r="O733" s="5"/>
      <c r="P733" s="5"/>
      <c r="Q733" s="5"/>
      <c r="R733" s="5"/>
      <c r="S733" s="5"/>
      <c r="T733" s="5"/>
      <c r="U733" s="5"/>
      <c r="V733" s="5"/>
      <c r="W733" s="5"/>
      <c r="X733" s="5"/>
    </row>
    <row r="734" spans="1:24" ht="78" customHeight="1" x14ac:dyDescent="0.25">
      <c r="A734" s="16"/>
      <c r="B734" s="218" t="s">
        <v>156</v>
      </c>
      <c r="C734" s="218"/>
      <c r="D734" s="218"/>
      <c r="E734" s="223"/>
      <c r="F734" s="223"/>
      <c r="G734" s="223"/>
      <c r="H734" s="223"/>
      <c r="I734" s="5"/>
      <c r="J734" s="5"/>
      <c r="K734" s="5"/>
      <c r="L734" s="5"/>
      <c r="M734" s="5"/>
      <c r="N734" s="5"/>
      <c r="O734" s="5"/>
      <c r="P734" s="5"/>
      <c r="Q734" s="5"/>
      <c r="R734" s="5"/>
      <c r="S734" s="5"/>
      <c r="T734" s="5"/>
      <c r="U734" s="5"/>
      <c r="V734" s="5"/>
      <c r="W734" s="5"/>
      <c r="X734" s="5"/>
    </row>
    <row r="735" spans="1:24" ht="93.75" customHeight="1" x14ac:dyDescent="0.25">
      <c r="A735" s="150"/>
      <c r="B735" s="219" t="s">
        <v>236</v>
      </c>
      <c r="C735" s="219"/>
      <c r="D735" s="219"/>
      <c r="E735" s="214"/>
      <c r="F735" s="215"/>
      <c r="G735" s="215"/>
      <c r="H735" s="216"/>
      <c r="I735" s="5"/>
      <c r="J735" s="5"/>
      <c r="K735" s="5"/>
      <c r="L735" s="5"/>
      <c r="M735" s="5"/>
      <c r="N735" s="5"/>
      <c r="O735" s="5"/>
      <c r="P735" s="5"/>
      <c r="Q735" s="5"/>
      <c r="R735" s="5"/>
      <c r="S735" s="5"/>
      <c r="T735" s="5"/>
      <c r="U735" s="5"/>
      <c r="V735" s="5"/>
      <c r="W735" s="5"/>
      <c r="X735" s="5"/>
    </row>
    <row r="736" spans="1:24" ht="75" customHeight="1" x14ac:dyDescent="0.25">
      <c r="A736" s="16"/>
      <c r="B736" s="217" t="s">
        <v>89</v>
      </c>
      <c r="C736" s="217"/>
      <c r="D736" s="217"/>
      <c r="E736" s="214"/>
      <c r="F736" s="215"/>
      <c r="G736" s="215"/>
      <c r="H736" s="216"/>
      <c r="I736" s="5"/>
      <c r="J736" s="5"/>
      <c r="K736" s="5"/>
      <c r="L736" s="5"/>
      <c r="M736" s="5"/>
      <c r="N736" s="5"/>
      <c r="O736" s="5"/>
      <c r="P736" s="5"/>
      <c r="Q736" s="5"/>
      <c r="R736" s="5"/>
      <c r="S736" s="5"/>
      <c r="T736" s="5"/>
      <c r="U736" s="5"/>
      <c r="V736" s="5"/>
      <c r="W736" s="5"/>
      <c r="X736" s="5"/>
    </row>
    <row r="737" spans="1:12" ht="24" customHeight="1" x14ac:dyDescent="0.25">
      <c r="A737" s="119" t="s">
        <v>237</v>
      </c>
      <c r="B737" s="225" t="s">
        <v>238</v>
      </c>
      <c r="C737" s="225"/>
      <c r="D737" s="225"/>
      <c r="E737" s="225"/>
      <c r="F737" s="225"/>
      <c r="G737" s="225"/>
      <c r="H737" s="225"/>
      <c r="I737" s="11"/>
    </row>
    <row r="738" spans="1:12" ht="48.6" customHeight="1" x14ac:dyDescent="0.25">
      <c r="A738" s="42">
        <v>5.0999999999999996</v>
      </c>
      <c r="B738" s="375" t="s">
        <v>239</v>
      </c>
      <c r="C738" s="375"/>
      <c r="D738" s="375"/>
      <c r="E738" s="375"/>
      <c r="F738" s="375"/>
      <c r="G738" s="375"/>
      <c r="H738" s="375"/>
    </row>
    <row r="739" spans="1:12" ht="104.1" customHeight="1" x14ac:dyDescent="0.25">
      <c r="A739" s="11"/>
      <c r="B739" s="31" t="s">
        <v>240</v>
      </c>
      <c r="C739" s="375" t="s">
        <v>241</v>
      </c>
      <c r="D739" s="375"/>
      <c r="E739" s="375"/>
      <c r="F739" s="375"/>
      <c r="G739" s="375"/>
      <c r="H739" s="375"/>
      <c r="I739" s="127"/>
    </row>
    <row r="740" spans="1:12" ht="56.1" customHeight="1" x14ac:dyDescent="0.25">
      <c r="A740" s="11"/>
      <c r="B740" s="31" t="s">
        <v>242</v>
      </c>
      <c r="C740" s="375" t="s">
        <v>243</v>
      </c>
      <c r="D740" s="375"/>
      <c r="E740" s="375"/>
      <c r="F740" s="375"/>
      <c r="G740" s="375"/>
      <c r="H740" s="375"/>
      <c r="I740" s="11"/>
    </row>
    <row r="741" spans="1:12" ht="9" customHeight="1" x14ac:dyDescent="0.25">
      <c r="A741" s="11"/>
      <c r="B741" s="11"/>
      <c r="C741" s="11"/>
      <c r="D741" s="11"/>
      <c r="E741" s="11"/>
      <c r="F741" s="11"/>
      <c r="G741" s="11"/>
      <c r="H741" s="11"/>
      <c r="I741" s="11"/>
    </row>
    <row r="742" spans="1:12" ht="36.75" customHeight="1" x14ac:dyDescent="0.25">
      <c r="A742" s="42">
        <v>5.2</v>
      </c>
      <c r="B742" s="342" t="s">
        <v>244</v>
      </c>
      <c r="C742" s="342"/>
      <c r="D742" s="342"/>
      <c r="E742" s="342"/>
      <c r="F742" s="342"/>
      <c r="G742" s="342"/>
      <c r="H742" s="342"/>
    </row>
    <row r="743" spans="1:12" ht="10.5" customHeight="1" x14ac:dyDescent="0.25">
      <c r="A743" s="11"/>
      <c r="B743" s="11"/>
      <c r="C743" s="11"/>
      <c r="D743" s="11"/>
      <c r="E743" s="11"/>
      <c r="F743" s="11"/>
      <c r="G743" s="11"/>
      <c r="H743" s="11"/>
      <c r="I743" s="11"/>
    </row>
    <row r="744" spans="1:12" ht="24" customHeight="1" x14ac:dyDescent="0.25">
      <c r="A744" s="57"/>
      <c r="B744" s="492" t="s">
        <v>245</v>
      </c>
      <c r="C744" s="492"/>
      <c r="D744" s="492"/>
      <c r="E744" s="492"/>
      <c r="F744" s="492"/>
      <c r="G744" s="492"/>
      <c r="H744" s="492"/>
      <c r="I744" s="11"/>
    </row>
    <row r="745" spans="1:12" ht="32.25" customHeight="1" x14ac:dyDescent="0.25">
      <c r="A745" s="62"/>
      <c r="B745" s="493"/>
      <c r="C745" s="494"/>
      <c r="D745" s="128"/>
      <c r="E745" s="495" t="str">
        <f>"For  " &amp;B575</f>
        <v>For  Name of Other Partner-1 of JV</v>
      </c>
      <c r="F745" s="496"/>
      <c r="G745" s="495" t="str">
        <f>"For  " &amp;B617</f>
        <v>For  Name of Other Partner-2 of JV</v>
      </c>
      <c r="H745" s="496"/>
      <c r="I745" s="11"/>
    </row>
    <row r="746" spans="1:12" ht="50.25" customHeight="1" x14ac:dyDescent="0.25">
      <c r="A746" s="129" t="s">
        <v>18</v>
      </c>
      <c r="B746" s="453" t="s">
        <v>246</v>
      </c>
      <c r="C746" s="453"/>
      <c r="D746" s="130"/>
      <c r="E746" s="489" t="s">
        <v>247</v>
      </c>
      <c r="F746" s="490"/>
      <c r="G746" s="489" t="s">
        <v>247</v>
      </c>
      <c r="H746" s="490"/>
      <c r="I746" s="11"/>
    </row>
    <row r="747" spans="1:12" ht="21" customHeight="1" x14ac:dyDescent="0.25">
      <c r="A747" s="131"/>
      <c r="B747" s="489" t="s">
        <v>248</v>
      </c>
      <c r="C747" s="490"/>
      <c r="D747" s="132"/>
      <c r="E747" s="436" t="s">
        <v>185</v>
      </c>
      <c r="F747" s="491"/>
      <c r="G747" s="436" t="s">
        <v>185</v>
      </c>
      <c r="H747" s="491"/>
      <c r="I747" s="133"/>
      <c r="J747" s="134"/>
      <c r="K747" s="133"/>
    </row>
    <row r="748" spans="1:12" ht="23.25" customHeight="1" x14ac:dyDescent="0.25">
      <c r="A748" s="131"/>
      <c r="B748" s="489" t="s">
        <v>249</v>
      </c>
      <c r="C748" s="490"/>
      <c r="D748" s="132"/>
      <c r="E748" s="436" t="s">
        <v>185</v>
      </c>
      <c r="F748" s="491"/>
      <c r="G748" s="436" t="s">
        <v>185</v>
      </c>
      <c r="H748" s="491"/>
      <c r="I748" s="135"/>
      <c r="J748" s="136"/>
      <c r="K748" s="135"/>
    </row>
    <row r="749" spans="1:12" ht="21.75" customHeight="1" x14ac:dyDescent="0.25">
      <c r="A749" s="131"/>
      <c r="B749" s="489" t="s">
        <v>250</v>
      </c>
      <c r="C749" s="490"/>
      <c r="D749" s="132"/>
      <c r="E749" s="436" t="s">
        <v>185</v>
      </c>
      <c r="F749" s="491"/>
      <c r="G749" s="436" t="s">
        <v>185</v>
      </c>
      <c r="H749" s="491"/>
      <c r="I749" s="133"/>
      <c r="J749" s="134"/>
      <c r="K749" s="133"/>
      <c r="L749" s="5"/>
    </row>
    <row r="750" spans="1:12" ht="20.25" customHeight="1" x14ac:dyDescent="0.25">
      <c r="A750" s="131"/>
      <c r="B750" s="489" t="s">
        <v>251</v>
      </c>
      <c r="C750" s="490"/>
      <c r="D750" s="132"/>
      <c r="E750" s="436" t="s">
        <v>185</v>
      </c>
      <c r="F750" s="491"/>
      <c r="G750" s="436" t="s">
        <v>185</v>
      </c>
      <c r="H750" s="491"/>
      <c r="I750" s="133"/>
      <c r="J750" s="134"/>
      <c r="K750" s="133"/>
      <c r="L750" s="5"/>
    </row>
    <row r="751" spans="1:12" ht="21.75" customHeight="1" x14ac:dyDescent="0.25">
      <c r="A751" s="131"/>
      <c r="B751" s="456" t="s">
        <v>252</v>
      </c>
      <c r="C751" s="458"/>
      <c r="D751" s="137"/>
      <c r="E751" s="214" t="s">
        <v>185</v>
      </c>
      <c r="F751" s="497"/>
      <c r="G751" s="214" t="s">
        <v>185</v>
      </c>
      <c r="H751" s="497"/>
      <c r="I751" s="133"/>
      <c r="J751" s="134"/>
      <c r="K751" s="133"/>
      <c r="L751" s="5"/>
    </row>
    <row r="752" spans="1:12" ht="16.5" customHeight="1" x14ac:dyDescent="0.25">
      <c r="A752" s="11"/>
      <c r="B752" s="11"/>
      <c r="C752" s="11"/>
      <c r="D752" s="11"/>
      <c r="E752" s="11"/>
      <c r="F752" s="11"/>
      <c r="G752" s="11"/>
      <c r="H752" s="11"/>
      <c r="I752" s="11"/>
    </row>
    <row r="753" spans="1:9" ht="15.75" customHeight="1" x14ac:dyDescent="0.25">
      <c r="A753" s="498">
        <v>6</v>
      </c>
      <c r="B753" s="225" t="s">
        <v>253</v>
      </c>
      <c r="C753" s="225"/>
      <c r="D753" s="225"/>
      <c r="E753" s="225"/>
      <c r="F753" s="225"/>
      <c r="G753" s="225"/>
      <c r="H753" s="225"/>
      <c r="I753" s="11"/>
    </row>
    <row r="754" spans="1:9" x14ac:dyDescent="0.25">
      <c r="A754" s="498"/>
      <c r="B754" s="225"/>
      <c r="C754" s="225"/>
      <c r="D754" s="225"/>
      <c r="E754" s="225"/>
      <c r="F754" s="225"/>
      <c r="G754" s="225"/>
      <c r="H754" s="225"/>
    </row>
    <row r="755" spans="1:9" ht="16.5" x14ac:dyDescent="0.25">
      <c r="B755" s="3" t="s">
        <v>254</v>
      </c>
      <c r="C755" s="144"/>
      <c r="E755" s="138" t="s">
        <v>255</v>
      </c>
      <c r="F755" s="328"/>
      <c r="G755" s="328"/>
      <c r="H755" s="329"/>
    </row>
    <row r="756" spans="1:9" ht="16.5" x14ac:dyDescent="0.25">
      <c r="B756" s="3" t="s">
        <v>256</v>
      </c>
      <c r="C756" s="144"/>
      <c r="E756" s="138" t="s">
        <v>257</v>
      </c>
      <c r="F756" s="328"/>
      <c r="G756" s="328"/>
      <c r="H756" s="329"/>
    </row>
  </sheetData>
  <sheetProtection formatColumns="0" formatRows="0"/>
  <mergeCells count="788">
    <mergeCell ref="A753:A754"/>
    <mergeCell ref="B542:C542"/>
    <mergeCell ref="E542:H542"/>
    <mergeCell ref="B559:C559"/>
    <mergeCell ref="E559:H559"/>
    <mergeCell ref="B583:C583"/>
    <mergeCell ref="E583:H583"/>
    <mergeCell ref="B602:C602"/>
    <mergeCell ref="E602:H602"/>
    <mergeCell ref="B625:C625"/>
    <mergeCell ref="E625:H625"/>
    <mergeCell ref="B617:D617"/>
    <mergeCell ref="E617:H617"/>
    <mergeCell ref="B618:H618"/>
    <mergeCell ref="B614:C614"/>
    <mergeCell ref="E614:F614"/>
    <mergeCell ref="G614:H614"/>
    <mergeCell ref="B615:C615"/>
    <mergeCell ref="E615:F615"/>
    <mergeCell ref="G615:H615"/>
    <mergeCell ref="B590:H590"/>
    <mergeCell ref="B595:H595"/>
    <mergeCell ref="B598:C598"/>
    <mergeCell ref="C700:H700"/>
    <mergeCell ref="B22:F22"/>
    <mergeCell ref="F755:H755"/>
    <mergeCell ref="F756:H756"/>
    <mergeCell ref="B9:D9"/>
    <mergeCell ref="B10:D10"/>
    <mergeCell ref="B11:D11"/>
    <mergeCell ref="B12:D12"/>
    <mergeCell ref="B19:F19"/>
    <mergeCell ref="B20:F20"/>
    <mergeCell ref="B21:F21"/>
    <mergeCell ref="B751:C751"/>
    <mergeCell ref="E751:F751"/>
    <mergeCell ref="G751:H751"/>
    <mergeCell ref="B738:H738"/>
    <mergeCell ref="C739:H739"/>
    <mergeCell ref="C740:H740"/>
    <mergeCell ref="C706:H706"/>
    <mergeCell ref="C707:H707"/>
    <mergeCell ref="C708:H708"/>
    <mergeCell ref="C709:H709"/>
    <mergeCell ref="C710:H710"/>
    <mergeCell ref="C711:H711"/>
    <mergeCell ref="C699:H699"/>
    <mergeCell ref="B753:H754"/>
    <mergeCell ref="A4:H4"/>
    <mergeCell ref="B749:C749"/>
    <mergeCell ref="E749:F749"/>
    <mergeCell ref="G749:H749"/>
    <mergeCell ref="B750:C750"/>
    <mergeCell ref="E750:F750"/>
    <mergeCell ref="G750:H750"/>
    <mergeCell ref="B747:C747"/>
    <mergeCell ref="E747:F747"/>
    <mergeCell ref="G747:H747"/>
    <mergeCell ref="B748:C748"/>
    <mergeCell ref="E748:F748"/>
    <mergeCell ref="G748:H748"/>
    <mergeCell ref="B742:H742"/>
    <mergeCell ref="B744:H744"/>
    <mergeCell ref="B745:C745"/>
    <mergeCell ref="E745:F745"/>
    <mergeCell ref="G745:H745"/>
    <mergeCell ref="B746:C746"/>
    <mergeCell ref="E746:F746"/>
    <mergeCell ref="G746:H746"/>
    <mergeCell ref="C712:H712"/>
    <mergeCell ref="C713:H713"/>
    <mergeCell ref="B737:H737"/>
    <mergeCell ref="C701:H701"/>
    <mergeCell ref="B703:F703"/>
    <mergeCell ref="C704:H704"/>
    <mergeCell ref="C705:H705"/>
    <mergeCell ref="C693:H693"/>
    <mergeCell ref="C694:H694"/>
    <mergeCell ref="C695:H695"/>
    <mergeCell ref="C696:H696"/>
    <mergeCell ref="C697:H697"/>
    <mergeCell ref="C698:H698"/>
    <mergeCell ref="E730:F730"/>
    <mergeCell ref="G730:H730"/>
    <mergeCell ref="B732:D732"/>
    <mergeCell ref="E735:H735"/>
    <mergeCell ref="E736:H736"/>
    <mergeCell ref="B730:D730"/>
    <mergeCell ref="E732:F732"/>
    <mergeCell ref="G732:H732"/>
    <mergeCell ref="B734:D734"/>
    <mergeCell ref="E734:F734"/>
    <mergeCell ref="G734:H734"/>
    <mergeCell ref="B735:D735"/>
    <mergeCell ref="B736:D736"/>
    <mergeCell ref="C686:H686"/>
    <mergeCell ref="C687:H687"/>
    <mergeCell ref="C688:H688"/>
    <mergeCell ref="C689:H689"/>
    <mergeCell ref="B691:F691"/>
    <mergeCell ref="C692:H692"/>
    <mergeCell ref="C680:H680"/>
    <mergeCell ref="C681:H681"/>
    <mergeCell ref="C682:H682"/>
    <mergeCell ref="C683:H683"/>
    <mergeCell ref="C684:H684"/>
    <mergeCell ref="C685:H685"/>
    <mergeCell ref="B672:H672"/>
    <mergeCell ref="B674:H674"/>
    <mergeCell ref="B675:H675"/>
    <mergeCell ref="B676:H676"/>
    <mergeCell ref="B678:H678"/>
    <mergeCell ref="B679:F679"/>
    <mergeCell ref="B660:H660"/>
    <mergeCell ref="B662:H662"/>
    <mergeCell ref="B664:H664"/>
    <mergeCell ref="B666:H666"/>
    <mergeCell ref="B668:H668"/>
    <mergeCell ref="B670:H670"/>
    <mergeCell ref="B654:C654"/>
    <mergeCell ref="E654:F654"/>
    <mergeCell ref="G654:H654"/>
    <mergeCell ref="B656:H656"/>
    <mergeCell ref="B658:H658"/>
    <mergeCell ref="B659:H659"/>
    <mergeCell ref="B652:C652"/>
    <mergeCell ref="B653:C653"/>
    <mergeCell ref="E653:F653"/>
    <mergeCell ref="G653:H653"/>
    <mergeCell ref="D652:H652"/>
    <mergeCell ref="B650:C650"/>
    <mergeCell ref="E650:F650"/>
    <mergeCell ref="G650:H650"/>
    <mergeCell ref="E641:H641"/>
    <mergeCell ref="B640:C640"/>
    <mergeCell ref="E640:H640"/>
    <mergeCell ref="B651:C651"/>
    <mergeCell ref="G645:H645"/>
    <mergeCell ref="B647:C647"/>
    <mergeCell ref="B648:H648"/>
    <mergeCell ref="E643:H643"/>
    <mergeCell ref="E644:H644"/>
    <mergeCell ref="E647:H647"/>
    <mergeCell ref="D651:H651"/>
    <mergeCell ref="B639:C639"/>
    <mergeCell ref="E639:H639"/>
    <mergeCell ref="B632:H632"/>
    <mergeCell ref="B634:H634"/>
    <mergeCell ref="B637:C637"/>
    <mergeCell ref="E637:F637"/>
    <mergeCell ref="G637:H637"/>
    <mergeCell ref="E642:H642"/>
    <mergeCell ref="E603:H603"/>
    <mergeCell ref="G631:H631"/>
    <mergeCell ref="B621:C621"/>
    <mergeCell ref="E621:F621"/>
    <mergeCell ref="G621:H621"/>
    <mergeCell ref="B622:D622"/>
    <mergeCell ref="B624:C624"/>
    <mergeCell ref="B638:D638"/>
    <mergeCell ref="E604:H604"/>
    <mergeCell ref="B612:C612"/>
    <mergeCell ref="B613:C613"/>
    <mergeCell ref="E613:F613"/>
    <mergeCell ref="G613:H613"/>
    <mergeCell ref="G608:H608"/>
    <mergeCell ref="B609:H609"/>
    <mergeCell ref="B611:C611"/>
    <mergeCell ref="E611:F611"/>
    <mergeCell ref="G611:H611"/>
    <mergeCell ref="E606:H606"/>
    <mergeCell ref="E607:H607"/>
    <mergeCell ref="D612:H612"/>
    <mergeCell ref="G589:H589"/>
    <mergeCell ref="B579:C579"/>
    <mergeCell ref="E579:F579"/>
    <mergeCell ref="G579:H579"/>
    <mergeCell ref="B580:D580"/>
    <mergeCell ref="B582:C582"/>
    <mergeCell ref="B599:D599"/>
    <mergeCell ref="B601:C601"/>
    <mergeCell ref="E588:H588"/>
    <mergeCell ref="E596:H597"/>
    <mergeCell ref="E601:H601"/>
    <mergeCell ref="G598:H598"/>
    <mergeCell ref="E598:F598"/>
    <mergeCell ref="B575:D575"/>
    <mergeCell ref="E575:H575"/>
    <mergeCell ref="B576:H576"/>
    <mergeCell ref="B572:C572"/>
    <mergeCell ref="E572:F572"/>
    <mergeCell ref="G572:H572"/>
    <mergeCell ref="B573:C573"/>
    <mergeCell ref="E573:F573"/>
    <mergeCell ref="G573:H573"/>
    <mergeCell ref="B570:C570"/>
    <mergeCell ref="B571:C571"/>
    <mergeCell ref="E571:F571"/>
    <mergeCell ref="G571:H571"/>
    <mergeCell ref="B566:C566"/>
    <mergeCell ref="B567:H567"/>
    <mergeCell ref="B569:C569"/>
    <mergeCell ref="E569:F569"/>
    <mergeCell ref="G569:H569"/>
    <mergeCell ref="E566:H566"/>
    <mergeCell ref="D570:H570"/>
    <mergeCell ref="E553:H554"/>
    <mergeCell ref="G565:H565"/>
    <mergeCell ref="B555:C555"/>
    <mergeCell ref="B556:D556"/>
    <mergeCell ref="B558:C558"/>
    <mergeCell ref="E555:H555"/>
    <mergeCell ref="E558:H558"/>
    <mergeCell ref="E560:H560"/>
    <mergeCell ref="E561:H561"/>
    <mergeCell ref="E562:H562"/>
    <mergeCell ref="E564:H564"/>
    <mergeCell ref="G549:H549"/>
    <mergeCell ref="B550:H550"/>
    <mergeCell ref="B552:H552"/>
    <mergeCell ref="B543:C543"/>
    <mergeCell ref="E543:H543"/>
    <mergeCell ref="E544:H544"/>
    <mergeCell ref="E545:H545"/>
    <mergeCell ref="E546:H546"/>
    <mergeCell ref="E548:H548"/>
    <mergeCell ref="B511:H511"/>
    <mergeCell ref="B513:H513"/>
    <mergeCell ref="B515:H515"/>
    <mergeCell ref="B530:H530"/>
    <mergeCell ref="B532:H532"/>
    <mergeCell ref="B535:H535"/>
    <mergeCell ref="B536:D536"/>
    <mergeCell ref="E536:H536"/>
    <mergeCell ref="E538:H539"/>
    <mergeCell ref="B528:H528"/>
    <mergeCell ref="B516:H516"/>
    <mergeCell ref="E725:F725"/>
    <mergeCell ref="G725:H725"/>
    <mergeCell ref="E726:F726"/>
    <mergeCell ref="G726:H726"/>
    <mergeCell ref="E727:F727"/>
    <mergeCell ref="G727:H727"/>
    <mergeCell ref="B729:D729"/>
    <mergeCell ref="E729:F729"/>
    <mergeCell ref="G729:H729"/>
    <mergeCell ref="B720:D720"/>
    <mergeCell ref="E720:F720"/>
    <mergeCell ref="G720:H720"/>
    <mergeCell ref="B721:D724"/>
    <mergeCell ref="E721:F723"/>
    <mergeCell ref="G721:H723"/>
    <mergeCell ref="E724:F724"/>
    <mergeCell ref="G724:H724"/>
    <mergeCell ref="A721:A724"/>
    <mergeCell ref="A121:A122"/>
    <mergeCell ref="B121:D122"/>
    <mergeCell ref="E121:H121"/>
    <mergeCell ref="E122:H122"/>
    <mergeCell ref="E123:H123"/>
    <mergeCell ref="E124:H124"/>
    <mergeCell ref="B114:H114"/>
    <mergeCell ref="B116:D116"/>
    <mergeCell ref="E116:H116"/>
    <mergeCell ref="B117:D117"/>
    <mergeCell ref="E117:H117"/>
    <mergeCell ref="B119:D119"/>
    <mergeCell ref="E119:H119"/>
    <mergeCell ref="B110:D110"/>
    <mergeCell ref="E110:F110"/>
    <mergeCell ref="G110:H110"/>
    <mergeCell ref="B111:D111"/>
    <mergeCell ref="E111:F111"/>
    <mergeCell ref="G111:H111"/>
    <mergeCell ref="E105:F105"/>
    <mergeCell ref="E106:F106"/>
    <mergeCell ref="G106:H106"/>
    <mergeCell ref="B107:D107"/>
    <mergeCell ref="B108:D108"/>
    <mergeCell ref="B109:D109"/>
    <mergeCell ref="E109:F109"/>
    <mergeCell ref="G109:H109"/>
    <mergeCell ref="B100:D100"/>
    <mergeCell ref="E100:F100"/>
    <mergeCell ref="G100:H100"/>
    <mergeCell ref="B102:D102"/>
    <mergeCell ref="B103:D103"/>
    <mergeCell ref="E104:F104"/>
    <mergeCell ref="G104:H104"/>
    <mergeCell ref="B96:D96"/>
    <mergeCell ref="E96:F96"/>
    <mergeCell ref="G96:H96"/>
    <mergeCell ref="B98:D98"/>
    <mergeCell ref="E98:F98"/>
    <mergeCell ref="G98:H98"/>
    <mergeCell ref="B104:D105"/>
    <mergeCell ref="B94:D94"/>
    <mergeCell ref="E94:F94"/>
    <mergeCell ref="G94:H94"/>
    <mergeCell ref="B95:D95"/>
    <mergeCell ref="E95:F95"/>
    <mergeCell ref="G95:H95"/>
    <mergeCell ref="E90:F90"/>
    <mergeCell ref="G90:H90"/>
    <mergeCell ref="E91:F91"/>
    <mergeCell ref="G91:H91"/>
    <mergeCell ref="E92:F92"/>
    <mergeCell ref="G92:H92"/>
    <mergeCell ref="A86:A89"/>
    <mergeCell ref="B86:D89"/>
    <mergeCell ref="E86:F86"/>
    <mergeCell ref="G86:H86"/>
    <mergeCell ref="E87:F87"/>
    <mergeCell ref="G87:H87"/>
    <mergeCell ref="E88:F88"/>
    <mergeCell ref="G88:H88"/>
    <mergeCell ref="E89:F89"/>
    <mergeCell ref="G89:H89"/>
    <mergeCell ref="B82:D82"/>
    <mergeCell ref="E82:F82"/>
    <mergeCell ref="G82:H82"/>
    <mergeCell ref="B84:D84"/>
    <mergeCell ref="E84:F84"/>
    <mergeCell ref="G84:H84"/>
    <mergeCell ref="B77:C77"/>
    <mergeCell ref="B78:H78"/>
    <mergeCell ref="B80:D80"/>
    <mergeCell ref="E80:F80"/>
    <mergeCell ref="G80:H80"/>
    <mergeCell ref="B81:D81"/>
    <mergeCell ref="E81:F81"/>
    <mergeCell ref="G81:H81"/>
    <mergeCell ref="B69:H69"/>
    <mergeCell ref="B72:H72"/>
    <mergeCell ref="B73:H73"/>
    <mergeCell ref="B75:H75"/>
    <mergeCell ref="B76:H76"/>
    <mergeCell ref="B57:H57"/>
    <mergeCell ref="B59:H59"/>
    <mergeCell ref="B60:H60"/>
    <mergeCell ref="B61:H61"/>
    <mergeCell ref="B62:H62"/>
    <mergeCell ref="B63:I63"/>
    <mergeCell ref="B66:H66"/>
    <mergeCell ref="B71:H71"/>
    <mergeCell ref="B65:H65"/>
    <mergeCell ref="B68:H68"/>
    <mergeCell ref="B70:H70"/>
    <mergeCell ref="E53:F53"/>
    <mergeCell ref="G53:H53"/>
    <mergeCell ref="E54:F54"/>
    <mergeCell ref="G54:H54"/>
    <mergeCell ref="E55:F55"/>
    <mergeCell ref="G55:H55"/>
    <mergeCell ref="B51:C51"/>
    <mergeCell ref="E51:F51"/>
    <mergeCell ref="G51:H51"/>
    <mergeCell ref="B52:C52"/>
    <mergeCell ref="E52:F52"/>
    <mergeCell ref="G52:H52"/>
    <mergeCell ref="B49:C49"/>
    <mergeCell ref="E49:F49"/>
    <mergeCell ref="G49:H49"/>
    <mergeCell ref="B50:C50"/>
    <mergeCell ref="E50:F50"/>
    <mergeCell ref="G50:H50"/>
    <mergeCell ref="G46:H46"/>
    <mergeCell ref="B47:C47"/>
    <mergeCell ref="E47:F47"/>
    <mergeCell ref="G47:H47"/>
    <mergeCell ref="B48:C48"/>
    <mergeCell ref="E48:F48"/>
    <mergeCell ref="G48:H48"/>
    <mergeCell ref="B43:C43"/>
    <mergeCell ref="E43:F43"/>
    <mergeCell ref="G43:H43"/>
    <mergeCell ref="A44:A46"/>
    <mergeCell ref="B44:C46"/>
    <mergeCell ref="E44:F44"/>
    <mergeCell ref="G44:H44"/>
    <mergeCell ref="E45:F45"/>
    <mergeCell ref="G45:H45"/>
    <mergeCell ref="E46:F46"/>
    <mergeCell ref="E40:H40"/>
    <mergeCell ref="E41:F42"/>
    <mergeCell ref="G41:H42"/>
    <mergeCell ref="B31:H31"/>
    <mergeCell ref="B33:H33"/>
    <mergeCell ref="B34:H34"/>
    <mergeCell ref="B35:H35"/>
    <mergeCell ref="B37:H37"/>
    <mergeCell ref="B38:H38"/>
    <mergeCell ref="B149:E149"/>
    <mergeCell ref="F149:I149"/>
    <mergeCell ref="A3:H3"/>
    <mergeCell ref="A5:H5"/>
    <mergeCell ref="A8:D8"/>
    <mergeCell ref="B527:H527"/>
    <mergeCell ref="B526:H526"/>
    <mergeCell ref="A25:H25"/>
    <mergeCell ref="A27:H27"/>
    <mergeCell ref="B28:H28"/>
    <mergeCell ref="B29:H29"/>
    <mergeCell ref="B30:H30"/>
    <mergeCell ref="A16:H16"/>
    <mergeCell ref="B18:F18"/>
    <mergeCell ref="B39:H39"/>
    <mergeCell ref="A40:A42"/>
    <mergeCell ref="B40:C42"/>
    <mergeCell ref="D40:D42"/>
    <mergeCell ref="B113:C113"/>
    <mergeCell ref="B133:D133"/>
    <mergeCell ref="E133:H133"/>
    <mergeCell ref="B135:D135"/>
    <mergeCell ref="B136:D136"/>
    <mergeCell ref="B138:D138"/>
    <mergeCell ref="E138:F138"/>
    <mergeCell ref="G138:H138"/>
    <mergeCell ref="E125:H125"/>
    <mergeCell ref="B127:D127"/>
    <mergeCell ref="B128:D128"/>
    <mergeCell ref="E128:H128"/>
    <mergeCell ref="B131:D131"/>
    <mergeCell ref="E131:H131"/>
    <mergeCell ref="B140:I140"/>
    <mergeCell ref="B142:E142"/>
    <mergeCell ref="F142:I142"/>
    <mergeCell ref="B143:E143"/>
    <mergeCell ref="B144:E144"/>
    <mergeCell ref="F144:I144"/>
    <mergeCell ref="B145:E145"/>
    <mergeCell ref="F145:I145"/>
    <mergeCell ref="B146:E146"/>
    <mergeCell ref="F146:I146"/>
    <mergeCell ref="B147:E147"/>
    <mergeCell ref="F147:I147"/>
    <mergeCell ref="A1:H1"/>
    <mergeCell ref="E646:H646"/>
    <mergeCell ref="B623:D623"/>
    <mergeCell ref="E629:H629"/>
    <mergeCell ref="E605:H605"/>
    <mergeCell ref="B600:D600"/>
    <mergeCell ref="B581:D581"/>
    <mergeCell ref="E587:H587"/>
    <mergeCell ref="B557:D557"/>
    <mergeCell ref="B541:D541"/>
    <mergeCell ref="E547:H547"/>
    <mergeCell ref="E619:H620"/>
    <mergeCell ref="E624:H624"/>
    <mergeCell ref="E626:H626"/>
    <mergeCell ref="E627:H627"/>
    <mergeCell ref="E628:H628"/>
    <mergeCell ref="E630:H630"/>
    <mergeCell ref="E635:H636"/>
    <mergeCell ref="B522:H522"/>
    <mergeCell ref="B523:H523"/>
    <mergeCell ref="B524:H524"/>
    <mergeCell ref="B525:H525"/>
    <mergeCell ref="A151:A152"/>
    <mergeCell ref="B151:E152"/>
    <mergeCell ref="F151:I151"/>
    <mergeCell ref="F152:I152"/>
    <mergeCell ref="F153:I153"/>
    <mergeCell ref="F154:I154"/>
    <mergeCell ref="F155:I155"/>
    <mergeCell ref="F156:I156"/>
    <mergeCell ref="B157:E157"/>
    <mergeCell ref="B158:E158"/>
    <mergeCell ref="F158:I158"/>
    <mergeCell ref="B160:E160"/>
    <mergeCell ref="F160:I160"/>
    <mergeCell ref="B162:E162"/>
    <mergeCell ref="F162:I162"/>
    <mergeCell ref="B164:E164"/>
    <mergeCell ref="B165:E165"/>
    <mergeCell ref="B166:E166"/>
    <mergeCell ref="F166:G166"/>
    <mergeCell ref="H166:I166"/>
    <mergeCell ref="B167:C167"/>
    <mergeCell ref="B168:I168"/>
    <mergeCell ref="B170:E170"/>
    <mergeCell ref="F170:G170"/>
    <mergeCell ref="H170:I170"/>
    <mergeCell ref="B171:E171"/>
    <mergeCell ref="F171:G171"/>
    <mergeCell ref="H171:I171"/>
    <mergeCell ref="B172:E172"/>
    <mergeCell ref="F172:G172"/>
    <mergeCell ref="H172:I172"/>
    <mergeCell ref="B174:E174"/>
    <mergeCell ref="F174:G174"/>
    <mergeCell ref="H174:I174"/>
    <mergeCell ref="A176:A179"/>
    <mergeCell ref="B176:E179"/>
    <mergeCell ref="F176:G176"/>
    <mergeCell ref="H176:I176"/>
    <mergeCell ref="F177:G177"/>
    <mergeCell ref="H177:I177"/>
    <mergeCell ref="F178:G178"/>
    <mergeCell ref="H178:I178"/>
    <mergeCell ref="H179:I179"/>
    <mergeCell ref="F180:G180"/>
    <mergeCell ref="H180:I180"/>
    <mergeCell ref="Q180:R180"/>
    <mergeCell ref="F181:G181"/>
    <mergeCell ref="H181:I181"/>
    <mergeCell ref="F182:G182"/>
    <mergeCell ref="H182:I182"/>
    <mergeCell ref="B184:E184"/>
    <mergeCell ref="B185:E185"/>
    <mergeCell ref="F185:G185"/>
    <mergeCell ref="H185:I185"/>
    <mergeCell ref="B188:E188"/>
    <mergeCell ref="F188:G188"/>
    <mergeCell ref="H188:I188"/>
    <mergeCell ref="B190:E190"/>
    <mergeCell ref="F190:G190"/>
    <mergeCell ref="H190:I190"/>
    <mergeCell ref="B192:E192"/>
    <mergeCell ref="B193:E193"/>
    <mergeCell ref="F194:G194"/>
    <mergeCell ref="H194:I194"/>
    <mergeCell ref="F195:G195"/>
    <mergeCell ref="F196:G196"/>
    <mergeCell ref="H196:I196"/>
    <mergeCell ref="B197:H197"/>
    <mergeCell ref="B198:I198"/>
    <mergeCell ref="B199:H199"/>
    <mergeCell ref="A200:I200"/>
    <mergeCell ref="B201:H201"/>
    <mergeCell ref="B202:I202"/>
    <mergeCell ref="B203:H203"/>
    <mergeCell ref="B204:E204"/>
    <mergeCell ref="F204:G204"/>
    <mergeCell ref="H204:I204"/>
    <mergeCell ref="B346:I346"/>
    <mergeCell ref="B348:E348"/>
    <mergeCell ref="F348:I348"/>
    <mergeCell ref="B349:E349"/>
    <mergeCell ref="F349:I349"/>
    <mergeCell ref="B350:E350"/>
    <mergeCell ref="F350:I350"/>
    <mergeCell ref="B351:E351"/>
    <mergeCell ref="F351:I351"/>
    <mergeCell ref="B352:E352"/>
    <mergeCell ref="F352:I352"/>
    <mergeCell ref="B353:E353"/>
    <mergeCell ref="F353:I353"/>
    <mergeCell ref="B354:E354"/>
    <mergeCell ref="F354:I354"/>
    <mergeCell ref="B356:E356"/>
    <mergeCell ref="F356:I356"/>
    <mergeCell ref="A358:A359"/>
    <mergeCell ref="B358:E359"/>
    <mergeCell ref="F358:I358"/>
    <mergeCell ref="F359:I359"/>
    <mergeCell ref="F360:I360"/>
    <mergeCell ref="F361:I361"/>
    <mergeCell ref="F362:I362"/>
    <mergeCell ref="F363:I363"/>
    <mergeCell ref="B364:E364"/>
    <mergeCell ref="B365:E365"/>
    <mergeCell ref="F365:I365"/>
    <mergeCell ref="B367:E367"/>
    <mergeCell ref="F367:I367"/>
    <mergeCell ref="B369:E369"/>
    <mergeCell ref="F369:I369"/>
    <mergeCell ref="B371:E371"/>
    <mergeCell ref="B372:E372"/>
    <mergeCell ref="B373:E373"/>
    <mergeCell ref="F373:G373"/>
    <mergeCell ref="H373:I373"/>
    <mergeCell ref="B374:C374"/>
    <mergeCell ref="B375:I375"/>
    <mergeCell ref="B377:E377"/>
    <mergeCell ref="F377:G377"/>
    <mergeCell ref="H377:I377"/>
    <mergeCell ref="B378:E378"/>
    <mergeCell ref="F378:G378"/>
    <mergeCell ref="H378:I378"/>
    <mergeCell ref="B379:E379"/>
    <mergeCell ref="F379:G379"/>
    <mergeCell ref="H379:I379"/>
    <mergeCell ref="B381:E381"/>
    <mergeCell ref="F381:G381"/>
    <mergeCell ref="H381:I381"/>
    <mergeCell ref="A383:A386"/>
    <mergeCell ref="B383:E386"/>
    <mergeCell ref="F383:G383"/>
    <mergeCell ref="H383:I383"/>
    <mergeCell ref="F384:G384"/>
    <mergeCell ref="H384:I384"/>
    <mergeCell ref="F385:G385"/>
    <mergeCell ref="H385:I385"/>
    <mergeCell ref="H386:I386"/>
    <mergeCell ref="F387:G387"/>
    <mergeCell ref="H387:I387"/>
    <mergeCell ref="Q387:R387"/>
    <mergeCell ref="F388:G388"/>
    <mergeCell ref="H388:I388"/>
    <mergeCell ref="F389:G389"/>
    <mergeCell ref="H389:I389"/>
    <mergeCell ref="B391:E391"/>
    <mergeCell ref="B392:E392"/>
    <mergeCell ref="F392:G392"/>
    <mergeCell ref="H392:I392"/>
    <mergeCell ref="B395:E395"/>
    <mergeCell ref="F395:G395"/>
    <mergeCell ref="H395:I395"/>
    <mergeCell ref="B397:E397"/>
    <mergeCell ref="F397:G397"/>
    <mergeCell ref="H397:I397"/>
    <mergeCell ref="B399:E399"/>
    <mergeCell ref="B400:E400"/>
    <mergeCell ref="F401:G401"/>
    <mergeCell ref="H401:I401"/>
    <mergeCell ref="F402:G402"/>
    <mergeCell ref="F403:G403"/>
    <mergeCell ref="H403:I403"/>
    <mergeCell ref="B404:H404"/>
    <mergeCell ref="B405:I405"/>
    <mergeCell ref="B406:H406"/>
    <mergeCell ref="A407:I407"/>
    <mergeCell ref="B408:H408"/>
    <mergeCell ref="B409:I409"/>
    <mergeCell ref="B410:H410"/>
    <mergeCell ref="B412:E412"/>
    <mergeCell ref="F412:I412"/>
    <mergeCell ref="B414:E414"/>
    <mergeCell ref="F414:I414"/>
    <mergeCell ref="B415:E415"/>
    <mergeCell ref="F415:I415"/>
    <mergeCell ref="B416:E416"/>
    <mergeCell ref="F416:I416"/>
    <mergeCell ref="B418:E418"/>
    <mergeCell ref="B419:E419"/>
    <mergeCell ref="B421:E421"/>
    <mergeCell ref="F421:G421"/>
    <mergeCell ref="H421:I421"/>
    <mergeCell ref="B422:C422"/>
    <mergeCell ref="B423:I423"/>
    <mergeCell ref="B425:E425"/>
    <mergeCell ref="F425:G425"/>
    <mergeCell ref="H425:I425"/>
    <mergeCell ref="B426:E426"/>
    <mergeCell ref="F426:G426"/>
    <mergeCell ref="H426:I426"/>
    <mergeCell ref="B427:E427"/>
    <mergeCell ref="F427:G427"/>
    <mergeCell ref="H427:I427"/>
    <mergeCell ref="B429:E429"/>
    <mergeCell ref="F429:G429"/>
    <mergeCell ref="H429:I429"/>
    <mergeCell ref="A431:A434"/>
    <mergeCell ref="B431:E434"/>
    <mergeCell ref="F431:G431"/>
    <mergeCell ref="H431:I431"/>
    <mergeCell ref="F432:G432"/>
    <mergeCell ref="H432:I432"/>
    <mergeCell ref="F433:G433"/>
    <mergeCell ref="H433:I433"/>
    <mergeCell ref="F434:G434"/>
    <mergeCell ref="H434:I434"/>
    <mergeCell ref="F435:G435"/>
    <mergeCell ref="H435:I435"/>
    <mergeCell ref="F436:G436"/>
    <mergeCell ref="H436:I436"/>
    <mergeCell ref="F437:G437"/>
    <mergeCell ref="H437:I437"/>
    <mergeCell ref="B439:E439"/>
    <mergeCell ref="B440:E440"/>
    <mergeCell ref="F440:G440"/>
    <mergeCell ref="H440:I440"/>
    <mergeCell ref="B443:E443"/>
    <mergeCell ref="F443:G443"/>
    <mergeCell ref="H443:I443"/>
    <mergeCell ref="B445:E445"/>
    <mergeCell ref="F445:G445"/>
    <mergeCell ref="H445:I445"/>
    <mergeCell ref="B447:E447"/>
    <mergeCell ref="B448:E448"/>
    <mergeCell ref="F449:G449"/>
    <mergeCell ref="H449:I449"/>
    <mergeCell ref="F450:G450"/>
    <mergeCell ref="F451:G451"/>
    <mergeCell ref="H451:I451"/>
    <mergeCell ref="B452:E452"/>
    <mergeCell ref="F452:G452"/>
    <mergeCell ref="H452:I452"/>
    <mergeCell ref="B453:E453"/>
    <mergeCell ref="F453:G453"/>
    <mergeCell ref="H453:I453"/>
    <mergeCell ref="B454:E454"/>
    <mergeCell ref="F454:G454"/>
    <mergeCell ref="H454:I454"/>
    <mergeCell ref="B455:E455"/>
    <mergeCell ref="F455:G455"/>
    <mergeCell ref="H455:I455"/>
    <mergeCell ref="B457:C457"/>
    <mergeCell ref="B458:H458"/>
    <mergeCell ref="B459:D459"/>
    <mergeCell ref="E459:H459"/>
    <mergeCell ref="B460:D460"/>
    <mergeCell ref="E460:H460"/>
    <mergeCell ref="B462:D462"/>
    <mergeCell ref="E462:H462"/>
    <mergeCell ref="A463:A466"/>
    <mergeCell ref="B463:D466"/>
    <mergeCell ref="E463:H466"/>
    <mergeCell ref="E467:H467"/>
    <mergeCell ref="E468:H468"/>
    <mergeCell ref="E469:H469"/>
    <mergeCell ref="B471:D471"/>
    <mergeCell ref="E471:H471"/>
    <mergeCell ref="B472:D472"/>
    <mergeCell ref="E472:H472"/>
    <mergeCell ref="B474:D474"/>
    <mergeCell ref="E474:H474"/>
    <mergeCell ref="B476:D476"/>
    <mergeCell ref="E476:H476"/>
    <mergeCell ref="B477:D477"/>
    <mergeCell ref="E477:H477"/>
    <mergeCell ref="B478:D478"/>
    <mergeCell ref="E478:H478"/>
    <mergeCell ref="B479:D479"/>
    <mergeCell ref="E479:H479"/>
    <mergeCell ref="B480:D480"/>
    <mergeCell ref="E480:H480"/>
    <mergeCell ref="B481:D481"/>
    <mergeCell ref="E481:H481"/>
    <mergeCell ref="B482:D482"/>
    <mergeCell ref="E482:H482"/>
    <mergeCell ref="B715:C715"/>
    <mergeCell ref="B716:H716"/>
    <mergeCell ref="B717:D717"/>
    <mergeCell ref="E717:F717"/>
    <mergeCell ref="G717:H717"/>
    <mergeCell ref="B718:D718"/>
    <mergeCell ref="E718:F718"/>
    <mergeCell ref="G718:H718"/>
    <mergeCell ref="B517:H517"/>
    <mergeCell ref="B518:H518"/>
    <mergeCell ref="B519:H519"/>
    <mergeCell ref="B521:H521"/>
    <mergeCell ref="B537:H537"/>
    <mergeCell ref="B540:C540"/>
    <mergeCell ref="E540:F540"/>
    <mergeCell ref="G540:H540"/>
    <mergeCell ref="B529:H529"/>
    <mergeCell ref="E577:H578"/>
    <mergeCell ref="E582:H582"/>
    <mergeCell ref="E584:H584"/>
    <mergeCell ref="E585:H585"/>
    <mergeCell ref="E586:H586"/>
    <mergeCell ref="B483:C483"/>
    <mergeCell ref="B484:H484"/>
    <mergeCell ref="B485:D485"/>
    <mergeCell ref="E485:H485"/>
    <mergeCell ref="B486:D486"/>
    <mergeCell ref="E486:H486"/>
    <mergeCell ref="B488:D488"/>
    <mergeCell ref="E488:H488"/>
    <mergeCell ref="A489:A492"/>
    <mergeCell ref="B489:D492"/>
    <mergeCell ref="E489:H492"/>
    <mergeCell ref="E493:H493"/>
    <mergeCell ref="E494:H494"/>
    <mergeCell ref="E495:H495"/>
    <mergeCell ref="B497:D497"/>
    <mergeCell ref="E497:H497"/>
    <mergeCell ref="B498:D498"/>
    <mergeCell ref="E498:H498"/>
    <mergeCell ref="B500:D500"/>
    <mergeCell ref="E500:H500"/>
    <mergeCell ref="B507:D507"/>
    <mergeCell ref="E507:H507"/>
    <mergeCell ref="B508:D508"/>
    <mergeCell ref="E508:H508"/>
    <mergeCell ref="B502:D502"/>
    <mergeCell ref="E502:H502"/>
    <mergeCell ref="B503:D503"/>
    <mergeCell ref="E503:H503"/>
    <mergeCell ref="B504:D504"/>
    <mergeCell ref="E504:H504"/>
    <mergeCell ref="B505:D505"/>
    <mergeCell ref="E505:H505"/>
    <mergeCell ref="B506:D506"/>
    <mergeCell ref="E506:H506"/>
  </mergeCells>
  <conditionalFormatting sqref="A19">
    <cfRule type="expression" dxfId="46" priority="46" stopIfTrue="1">
      <formula>$M$18=1</formula>
    </cfRule>
    <cfRule type="expression" dxfId="45" priority="45" stopIfTrue="1">
      <formula>$M$18="Sole Bidder"</formula>
    </cfRule>
  </conditionalFormatting>
  <conditionalFormatting sqref="A20:A21">
    <cfRule type="expression" dxfId="44" priority="59" stopIfTrue="1">
      <formula>$M$20=2</formula>
    </cfRule>
  </conditionalFormatting>
  <conditionalFormatting sqref="A22">
    <cfRule type="expression" dxfId="43" priority="58" stopIfTrue="1">
      <formula>AND($M$20=2,$M$21="2 or more")</formula>
    </cfRule>
  </conditionalFormatting>
  <conditionalFormatting sqref="A558">
    <cfRule type="expression" dxfId="42" priority="24" stopIfTrue="1">
      <formula>$E$541="No"</formula>
    </cfRule>
  </conditionalFormatting>
  <conditionalFormatting sqref="A582 D582:H582 D601:H601 A624">
    <cfRule type="expression" dxfId="41" priority="22">
      <formula>$E$581="No"</formula>
    </cfRule>
  </conditionalFormatting>
  <conditionalFormatting sqref="A601">
    <cfRule type="expression" dxfId="40" priority="21">
      <formula>$E$581="No"</formula>
    </cfRule>
  </conditionalFormatting>
  <conditionalFormatting sqref="A624 D624:H624 A639 D639:H639">
    <cfRule type="expression" dxfId="39" priority="20">
      <formula>$E$623="No"</formula>
    </cfRule>
  </conditionalFormatting>
  <conditionalFormatting sqref="A639">
    <cfRule type="expression" dxfId="38" priority="18">
      <formula>$E$581="No"</formula>
    </cfRule>
  </conditionalFormatting>
  <conditionalFormatting sqref="A35:H35">
    <cfRule type="expression" dxfId="37" priority="60" stopIfTrue="1">
      <formula>$M$20&lt;2</formula>
    </cfRule>
  </conditionalFormatting>
  <conditionalFormatting sqref="A542:H542">
    <cfRule type="expression" dxfId="36" priority="41" stopIfTrue="1">
      <formula>$E$541="No"</formula>
    </cfRule>
  </conditionalFormatting>
  <conditionalFormatting sqref="A575:H575 D591:H595 A591:C599 D596:E596 D597 D598:H599 A600:H600 D608:H611 A609:C615 D612 D613:H615 A617:H617 D633:H634 A633:C638 D635:E635 D636 D637:H638 A647:E647 A648:H650 A651:D652 A653:H654">
    <cfRule type="expression" dxfId="35" priority="31" stopIfTrue="1">
      <formula>$M$533&lt;2</formula>
    </cfRule>
  </conditionalFormatting>
  <conditionalFormatting sqref="A656:H674 A675:B676 A677:H678 A702:H702 A714:H714 A737">
    <cfRule type="expression" dxfId="34" priority="43" stopIfTrue="1">
      <formula>$M$18="Sole Bidder"</formula>
    </cfRule>
  </conditionalFormatting>
  <conditionalFormatting sqref="A691:H701 E745:H751">
    <cfRule type="expression" dxfId="33" priority="54" stopIfTrue="1">
      <formula>$M$533&lt;2</formula>
    </cfRule>
  </conditionalFormatting>
  <conditionalFormatting sqref="A703:H713 G745:H751">
    <cfRule type="expression" dxfId="32" priority="56" stopIfTrue="1">
      <formula>$M$535=1</formula>
    </cfRule>
  </conditionalFormatting>
  <conditionalFormatting sqref="A703:H713">
    <cfRule type="expression" dxfId="31" priority="55" stopIfTrue="1">
      <formula>$M$533&lt;2</formula>
    </cfRule>
  </conditionalFormatting>
  <conditionalFormatting sqref="B543:C543">
    <cfRule type="expression" dxfId="30" priority="17" stopIfTrue="1">
      <formula>$E$541="No"</formula>
    </cfRule>
  </conditionalFormatting>
  <conditionalFormatting sqref="B558:C559">
    <cfRule type="expression" dxfId="29" priority="15" stopIfTrue="1">
      <formula>$E$541="No"</formula>
    </cfRule>
  </conditionalFormatting>
  <conditionalFormatting sqref="B582:C582">
    <cfRule type="expression" dxfId="28" priority="9" stopIfTrue="1">
      <formula>$E$541="No"</formula>
    </cfRule>
  </conditionalFormatting>
  <conditionalFormatting sqref="B583:C583">
    <cfRule type="expression" dxfId="27" priority="12">
      <formula>$E$581="No"</formula>
    </cfRule>
  </conditionalFormatting>
  <conditionalFormatting sqref="B601:C601">
    <cfRule type="expression" dxfId="26" priority="7" stopIfTrue="1">
      <formula>$E$541="No"</formula>
    </cfRule>
  </conditionalFormatting>
  <conditionalFormatting sqref="B602:C602">
    <cfRule type="expression" dxfId="25" priority="8">
      <formula>$E$581="No"</formula>
    </cfRule>
  </conditionalFormatting>
  <conditionalFormatting sqref="B624:C624">
    <cfRule type="expression" dxfId="24" priority="5" stopIfTrue="1">
      <formula>$E$541="No"</formula>
    </cfRule>
  </conditionalFormatting>
  <conditionalFormatting sqref="B625:C625">
    <cfRule type="expression" dxfId="23" priority="6">
      <formula>$E$581="No"</formula>
    </cfRule>
  </conditionalFormatting>
  <conditionalFormatting sqref="B639:C639">
    <cfRule type="expression" dxfId="22" priority="1" stopIfTrue="1">
      <formula>$E$541="No"</formula>
    </cfRule>
  </conditionalFormatting>
  <conditionalFormatting sqref="B640:C640">
    <cfRule type="expression" dxfId="21" priority="2">
      <formula>$E$581="No"</formula>
    </cfRule>
  </conditionalFormatting>
  <conditionalFormatting sqref="B541:D541">
    <cfRule type="expression" dxfId="20" priority="26" stopIfTrue="1">
      <formula>$M$535=1</formula>
    </cfRule>
    <cfRule type="expression" dxfId="19" priority="25" stopIfTrue="1">
      <formula>$M$533&lt;2</formula>
    </cfRule>
  </conditionalFormatting>
  <conditionalFormatting sqref="B557:D557">
    <cfRule type="expression" dxfId="18" priority="14" stopIfTrue="1">
      <formula>$M$535=1</formula>
    </cfRule>
    <cfRule type="expression" dxfId="17" priority="13" stopIfTrue="1">
      <formula>$M$533&lt;2</formula>
    </cfRule>
  </conditionalFormatting>
  <conditionalFormatting sqref="B581:D581">
    <cfRule type="expression" dxfId="16" priority="10" stopIfTrue="1">
      <formula>$M$533&lt;2</formula>
    </cfRule>
    <cfRule type="expression" dxfId="15" priority="11" stopIfTrue="1">
      <formula>$M$535=1</formula>
    </cfRule>
  </conditionalFormatting>
  <conditionalFormatting sqref="B600:D600 A617:H617 D633:H634 A633:C638 D635:E635 D636 D637:H638 A647:E647 A648:H650 A651:D652 A653:H654">
    <cfRule type="expression" dxfId="14" priority="32" stopIfTrue="1">
      <formula>$M$535=1</formula>
    </cfRule>
  </conditionalFormatting>
  <conditionalFormatting sqref="B623:H623">
    <cfRule type="expression" dxfId="13" priority="3" stopIfTrue="1">
      <formula>$M$533&lt;2</formula>
    </cfRule>
    <cfRule type="expression" dxfId="12" priority="4" stopIfTrue="1">
      <formula>$M$535=1</formula>
    </cfRule>
  </conditionalFormatting>
  <conditionalFormatting sqref="D601:E607">
    <cfRule type="expression" dxfId="11" priority="51" stopIfTrue="1">
      <formula>$M$533&lt;2</formula>
    </cfRule>
  </conditionalFormatting>
  <conditionalFormatting sqref="D639:E644">
    <cfRule type="expression" dxfId="10" priority="52" stopIfTrue="1">
      <formula>$M$533&lt;2</formula>
    </cfRule>
    <cfRule type="expression" dxfId="9" priority="53" stopIfTrue="1">
      <formula>$M$535=1</formula>
    </cfRule>
  </conditionalFormatting>
  <conditionalFormatting sqref="D646:E646">
    <cfRule type="expression" dxfId="8" priority="36" stopIfTrue="1">
      <formula>$M$535=1</formula>
    </cfRule>
    <cfRule type="expression" dxfId="7" priority="35" stopIfTrue="1">
      <formula>$M$533&lt;2</formula>
    </cfRule>
  </conditionalFormatting>
  <conditionalFormatting sqref="D558:H558">
    <cfRule type="expression" dxfId="6" priority="44" stopIfTrue="1">
      <formula>$E$557="No"</formula>
    </cfRule>
  </conditionalFormatting>
  <conditionalFormatting sqref="D645:H645">
    <cfRule type="expression" dxfId="5" priority="39" stopIfTrue="1">
      <formula>$M$535=1</formula>
    </cfRule>
    <cfRule type="expression" dxfId="4" priority="38" stopIfTrue="1">
      <formula>$M$533&lt;2</formula>
    </cfRule>
  </conditionalFormatting>
  <conditionalFormatting sqref="E542:E548">
    <cfRule type="expression" dxfId="3" priority="40" stopIfTrue="1">
      <formula>$M$18="Sole Bidder"</formula>
    </cfRule>
  </conditionalFormatting>
  <conditionalFormatting sqref="E582:E588 E624:E630 A25:H25 A33:H34 E538 D538:D539 E540:H540 F541:H541 E549:H549 E553 D553:D554 E555 E558:E564 E565:G565 E566 E568:H568 E571:H573 E577 D577:D578 E579:H579 E589:H589 E616:H616 E619 D619:D620 E621:H621 E631:H631 E655:H655 D745">
    <cfRule type="expression" dxfId="2" priority="42" stopIfTrue="1">
      <formula>$M$18="Sole Bidder"</formula>
    </cfRule>
  </conditionalFormatting>
  <conditionalFormatting sqref="E48:F55">
    <cfRule type="expression" dxfId="1" priority="49" stopIfTrue="1">
      <formula>$M$20=2</formula>
    </cfRule>
  </conditionalFormatting>
  <conditionalFormatting sqref="G48:H55">
    <cfRule type="expression" dxfId="0" priority="50" stopIfTrue="1">
      <formula>AND($M$20=2,$M$21="2 or more")</formula>
    </cfRule>
  </conditionalFormatting>
  <dataValidations count="7">
    <dataValidation type="list" allowBlank="1" showInputMessage="1" showErrorMessage="1" sqref="G747:G751 JC747:JC751 SY747:SY751 ACU747:ACU751 AMQ747:AMQ751 AWM747:AWM751 BGI747:BGI751 BQE747:BQE751 CAA747:CAA751 CJW747:CJW751 CTS747:CTS751 DDO747:DDO751 DNK747:DNK751 DXG747:DXG751 EHC747:EHC751 EQY747:EQY751 FAU747:FAU751 FKQ747:FKQ751 FUM747:FUM751 GEI747:GEI751 GOE747:GOE751 GYA747:GYA751 HHW747:HHW751 HRS747:HRS751 IBO747:IBO751 ILK747:ILK751 IVG747:IVG751 JFC747:JFC751 JOY747:JOY751 JYU747:JYU751 KIQ747:KIQ751 KSM747:KSM751 LCI747:LCI751 LME747:LME751 LWA747:LWA751 MFW747:MFW751 MPS747:MPS751 MZO747:MZO751 NJK747:NJK751 NTG747:NTG751 ODC747:ODC751 OMY747:OMY751 OWU747:OWU751 PGQ747:PGQ751 PQM747:PQM751 QAI747:QAI751 QKE747:QKE751 QUA747:QUA751 RDW747:RDW751 RNS747:RNS751 RXO747:RXO751 SHK747:SHK751 SRG747:SRG751 TBC747:TBC751 TKY747:TKY751 TUU747:TUU751 UEQ747:UEQ751 UOM747:UOM751 UYI747:UYI751 VIE747:VIE751 VSA747:VSA751 WBW747:WBW751 WLS747:WLS751 WVO747:WVO751 G66283:G66287 JC66283:JC66287 SY66283:SY66287 ACU66283:ACU66287 AMQ66283:AMQ66287 AWM66283:AWM66287 BGI66283:BGI66287 BQE66283:BQE66287 CAA66283:CAA66287 CJW66283:CJW66287 CTS66283:CTS66287 DDO66283:DDO66287 DNK66283:DNK66287 DXG66283:DXG66287 EHC66283:EHC66287 EQY66283:EQY66287 FAU66283:FAU66287 FKQ66283:FKQ66287 FUM66283:FUM66287 GEI66283:GEI66287 GOE66283:GOE66287 GYA66283:GYA66287 HHW66283:HHW66287 HRS66283:HRS66287 IBO66283:IBO66287 ILK66283:ILK66287 IVG66283:IVG66287 JFC66283:JFC66287 JOY66283:JOY66287 JYU66283:JYU66287 KIQ66283:KIQ66287 KSM66283:KSM66287 LCI66283:LCI66287 LME66283:LME66287 LWA66283:LWA66287 MFW66283:MFW66287 MPS66283:MPS66287 MZO66283:MZO66287 NJK66283:NJK66287 NTG66283:NTG66287 ODC66283:ODC66287 OMY66283:OMY66287 OWU66283:OWU66287 PGQ66283:PGQ66287 PQM66283:PQM66287 QAI66283:QAI66287 QKE66283:QKE66287 QUA66283:QUA66287 RDW66283:RDW66287 RNS66283:RNS66287 RXO66283:RXO66287 SHK66283:SHK66287 SRG66283:SRG66287 TBC66283:TBC66287 TKY66283:TKY66287 TUU66283:TUU66287 UEQ66283:UEQ66287 UOM66283:UOM66287 UYI66283:UYI66287 VIE66283:VIE66287 VSA66283:VSA66287 WBW66283:WBW66287 WLS66283:WLS66287 WVO66283:WVO66287 G131819:G131823 JC131819:JC131823 SY131819:SY131823 ACU131819:ACU131823 AMQ131819:AMQ131823 AWM131819:AWM131823 BGI131819:BGI131823 BQE131819:BQE131823 CAA131819:CAA131823 CJW131819:CJW131823 CTS131819:CTS131823 DDO131819:DDO131823 DNK131819:DNK131823 DXG131819:DXG131823 EHC131819:EHC131823 EQY131819:EQY131823 FAU131819:FAU131823 FKQ131819:FKQ131823 FUM131819:FUM131823 GEI131819:GEI131823 GOE131819:GOE131823 GYA131819:GYA131823 HHW131819:HHW131823 HRS131819:HRS131823 IBO131819:IBO131823 ILK131819:ILK131823 IVG131819:IVG131823 JFC131819:JFC131823 JOY131819:JOY131823 JYU131819:JYU131823 KIQ131819:KIQ131823 KSM131819:KSM131823 LCI131819:LCI131823 LME131819:LME131823 LWA131819:LWA131823 MFW131819:MFW131823 MPS131819:MPS131823 MZO131819:MZO131823 NJK131819:NJK131823 NTG131819:NTG131823 ODC131819:ODC131823 OMY131819:OMY131823 OWU131819:OWU131823 PGQ131819:PGQ131823 PQM131819:PQM131823 QAI131819:QAI131823 QKE131819:QKE131823 QUA131819:QUA131823 RDW131819:RDW131823 RNS131819:RNS131823 RXO131819:RXO131823 SHK131819:SHK131823 SRG131819:SRG131823 TBC131819:TBC131823 TKY131819:TKY131823 TUU131819:TUU131823 UEQ131819:UEQ131823 UOM131819:UOM131823 UYI131819:UYI131823 VIE131819:VIE131823 VSA131819:VSA131823 WBW131819:WBW131823 WLS131819:WLS131823 WVO131819:WVO131823 G197355:G197359 JC197355:JC197359 SY197355:SY197359 ACU197355:ACU197359 AMQ197355:AMQ197359 AWM197355:AWM197359 BGI197355:BGI197359 BQE197355:BQE197359 CAA197355:CAA197359 CJW197355:CJW197359 CTS197355:CTS197359 DDO197355:DDO197359 DNK197355:DNK197359 DXG197355:DXG197359 EHC197355:EHC197359 EQY197355:EQY197359 FAU197355:FAU197359 FKQ197355:FKQ197359 FUM197355:FUM197359 GEI197355:GEI197359 GOE197355:GOE197359 GYA197355:GYA197359 HHW197355:HHW197359 HRS197355:HRS197359 IBO197355:IBO197359 ILK197355:ILK197359 IVG197355:IVG197359 JFC197355:JFC197359 JOY197355:JOY197359 JYU197355:JYU197359 KIQ197355:KIQ197359 KSM197355:KSM197359 LCI197355:LCI197359 LME197355:LME197359 LWA197355:LWA197359 MFW197355:MFW197359 MPS197355:MPS197359 MZO197355:MZO197359 NJK197355:NJK197359 NTG197355:NTG197359 ODC197355:ODC197359 OMY197355:OMY197359 OWU197355:OWU197359 PGQ197355:PGQ197359 PQM197355:PQM197359 QAI197355:QAI197359 QKE197355:QKE197359 QUA197355:QUA197359 RDW197355:RDW197359 RNS197355:RNS197359 RXO197355:RXO197359 SHK197355:SHK197359 SRG197355:SRG197359 TBC197355:TBC197359 TKY197355:TKY197359 TUU197355:TUU197359 UEQ197355:UEQ197359 UOM197355:UOM197359 UYI197355:UYI197359 VIE197355:VIE197359 VSA197355:VSA197359 WBW197355:WBW197359 WLS197355:WLS197359 WVO197355:WVO197359 G262891:G262895 JC262891:JC262895 SY262891:SY262895 ACU262891:ACU262895 AMQ262891:AMQ262895 AWM262891:AWM262895 BGI262891:BGI262895 BQE262891:BQE262895 CAA262891:CAA262895 CJW262891:CJW262895 CTS262891:CTS262895 DDO262891:DDO262895 DNK262891:DNK262895 DXG262891:DXG262895 EHC262891:EHC262895 EQY262891:EQY262895 FAU262891:FAU262895 FKQ262891:FKQ262895 FUM262891:FUM262895 GEI262891:GEI262895 GOE262891:GOE262895 GYA262891:GYA262895 HHW262891:HHW262895 HRS262891:HRS262895 IBO262891:IBO262895 ILK262891:ILK262895 IVG262891:IVG262895 JFC262891:JFC262895 JOY262891:JOY262895 JYU262891:JYU262895 KIQ262891:KIQ262895 KSM262891:KSM262895 LCI262891:LCI262895 LME262891:LME262895 LWA262891:LWA262895 MFW262891:MFW262895 MPS262891:MPS262895 MZO262891:MZO262895 NJK262891:NJK262895 NTG262891:NTG262895 ODC262891:ODC262895 OMY262891:OMY262895 OWU262891:OWU262895 PGQ262891:PGQ262895 PQM262891:PQM262895 QAI262891:QAI262895 QKE262891:QKE262895 QUA262891:QUA262895 RDW262891:RDW262895 RNS262891:RNS262895 RXO262891:RXO262895 SHK262891:SHK262895 SRG262891:SRG262895 TBC262891:TBC262895 TKY262891:TKY262895 TUU262891:TUU262895 UEQ262891:UEQ262895 UOM262891:UOM262895 UYI262891:UYI262895 VIE262891:VIE262895 VSA262891:VSA262895 WBW262891:WBW262895 WLS262891:WLS262895 WVO262891:WVO262895 G328427:G328431 JC328427:JC328431 SY328427:SY328431 ACU328427:ACU328431 AMQ328427:AMQ328431 AWM328427:AWM328431 BGI328427:BGI328431 BQE328427:BQE328431 CAA328427:CAA328431 CJW328427:CJW328431 CTS328427:CTS328431 DDO328427:DDO328431 DNK328427:DNK328431 DXG328427:DXG328431 EHC328427:EHC328431 EQY328427:EQY328431 FAU328427:FAU328431 FKQ328427:FKQ328431 FUM328427:FUM328431 GEI328427:GEI328431 GOE328427:GOE328431 GYA328427:GYA328431 HHW328427:HHW328431 HRS328427:HRS328431 IBO328427:IBO328431 ILK328427:ILK328431 IVG328427:IVG328431 JFC328427:JFC328431 JOY328427:JOY328431 JYU328427:JYU328431 KIQ328427:KIQ328431 KSM328427:KSM328431 LCI328427:LCI328431 LME328427:LME328431 LWA328427:LWA328431 MFW328427:MFW328431 MPS328427:MPS328431 MZO328427:MZO328431 NJK328427:NJK328431 NTG328427:NTG328431 ODC328427:ODC328431 OMY328427:OMY328431 OWU328427:OWU328431 PGQ328427:PGQ328431 PQM328427:PQM328431 QAI328427:QAI328431 QKE328427:QKE328431 QUA328427:QUA328431 RDW328427:RDW328431 RNS328427:RNS328431 RXO328427:RXO328431 SHK328427:SHK328431 SRG328427:SRG328431 TBC328427:TBC328431 TKY328427:TKY328431 TUU328427:TUU328431 UEQ328427:UEQ328431 UOM328427:UOM328431 UYI328427:UYI328431 VIE328427:VIE328431 VSA328427:VSA328431 WBW328427:WBW328431 WLS328427:WLS328431 WVO328427:WVO328431 G393963:G393967 JC393963:JC393967 SY393963:SY393967 ACU393963:ACU393967 AMQ393963:AMQ393967 AWM393963:AWM393967 BGI393963:BGI393967 BQE393963:BQE393967 CAA393963:CAA393967 CJW393963:CJW393967 CTS393963:CTS393967 DDO393963:DDO393967 DNK393963:DNK393967 DXG393963:DXG393967 EHC393963:EHC393967 EQY393963:EQY393967 FAU393963:FAU393967 FKQ393963:FKQ393967 FUM393963:FUM393967 GEI393963:GEI393967 GOE393963:GOE393967 GYA393963:GYA393967 HHW393963:HHW393967 HRS393963:HRS393967 IBO393963:IBO393967 ILK393963:ILK393967 IVG393963:IVG393967 JFC393963:JFC393967 JOY393963:JOY393967 JYU393963:JYU393967 KIQ393963:KIQ393967 KSM393963:KSM393967 LCI393963:LCI393967 LME393963:LME393967 LWA393963:LWA393967 MFW393963:MFW393967 MPS393963:MPS393967 MZO393963:MZO393967 NJK393963:NJK393967 NTG393963:NTG393967 ODC393963:ODC393967 OMY393963:OMY393967 OWU393963:OWU393967 PGQ393963:PGQ393967 PQM393963:PQM393967 QAI393963:QAI393967 QKE393963:QKE393967 QUA393963:QUA393967 RDW393963:RDW393967 RNS393963:RNS393967 RXO393963:RXO393967 SHK393963:SHK393967 SRG393963:SRG393967 TBC393963:TBC393967 TKY393963:TKY393967 TUU393963:TUU393967 UEQ393963:UEQ393967 UOM393963:UOM393967 UYI393963:UYI393967 VIE393963:VIE393967 VSA393963:VSA393967 WBW393963:WBW393967 WLS393963:WLS393967 WVO393963:WVO393967 G459499:G459503 JC459499:JC459503 SY459499:SY459503 ACU459499:ACU459503 AMQ459499:AMQ459503 AWM459499:AWM459503 BGI459499:BGI459503 BQE459499:BQE459503 CAA459499:CAA459503 CJW459499:CJW459503 CTS459499:CTS459503 DDO459499:DDO459503 DNK459499:DNK459503 DXG459499:DXG459503 EHC459499:EHC459503 EQY459499:EQY459503 FAU459499:FAU459503 FKQ459499:FKQ459503 FUM459499:FUM459503 GEI459499:GEI459503 GOE459499:GOE459503 GYA459499:GYA459503 HHW459499:HHW459503 HRS459499:HRS459503 IBO459499:IBO459503 ILK459499:ILK459503 IVG459499:IVG459503 JFC459499:JFC459503 JOY459499:JOY459503 JYU459499:JYU459503 KIQ459499:KIQ459503 KSM459499:KSM459503 LCI459499:LCI459503 LME459499:LME459503 LWA459499:LWA459503 MFW459499:MFW459503 MPS459499:MPS459503 MZO459499:MZO459503 NJK459499:NJK459503 NTG459499:NTG459503 ODC459499:ODC459503 OMY459499:OMY459503 OWU459499:OWU459503 PGQ459499:PGQ459503 PQM459499:PQM459503 QAI459499:QAI459503 QKE459499:QKE459503 QUA459499:QUA459503 RDW459499:RDW459503 RNS459499:RNS459503 RXO459499:RXO459503 SHK459499:SHK459503 SRG459499:SRG459503 TBC459499:TBC459503 TKY459499:TKY459503 TUU459499:TUU459503 UEQ459499:UEQ459503 UOM459499:UOM459503 UYI459499:UYI459503 VIE459499:VIE459503 VSA459499:VSA459503 WBW459499:WBW459503 WLS459499:WLS459503 WVO459499:WVO459503 G525035:G525039 JC525035:JC525039 SY525035:SY525039 ACU525035:ACU525039 AMQ525035:AMQ525039 AWM525035:AWM525039 BGI525035:BGI525039 BQE525035:BQE525039 CAA525035:CAA525039 CJW525035:CJW525039 CTS525035:CTS525039 DDO525035:DDO525039 DNK525035:DNK525039 DXG525035:DXG525039 EHC525035:EHC525039 EQY525035:EQY525039 FAU525035:FAU525039 FKQ525035:FKQ525039 FUM525035:FUM525039 GEI525035:GEI525039 GOE525035:GOE525039 GYA525035:GYA525039 HHW525035:HHW525039 HRS525035:HRS525039 IBO525035:IBO525039 ILK525035:ILK525039 IVG525035:IVG525039 JFC525035:JFC525039 JOY525035:JOY525039 JYU525035:JYU525039 KIQ525035:KIQ525039 KSM525035:KSM525039 LCI525035:LCI525039 LME525035:LME525039 LWA525035:LWA525039 MFW525035:MFW525039 MPS525035:MPS525039 MZO525035:MZO525039 NJK525035:NJK525039 NTG525035:NTG525039 ODC525035:ODC525039 OMY525035:OMY525039 OWU525035:OWU525039 PGQ525035:PGQ525039 PQM525035:PQM525039 QAI525035:QAI525039 QKE525035:QKE525039 QUA525035:QUA525039 RDW525035:RDW525039 RNS525035:RNS525039 RXO525035:RXO525039 SHK525035:SHK525039 SRG525035:SRG525039 TBC525035:TBC525039 TKY525035:TKY525039 TUU525035:TUU525039 UEQ525035:UEQ525039 UOM525035:UOM525039 UYI525035:UYI525039 VIE525035:VIE525039 VSA525035:VSA525039 WBW525035:WBW525039 WLS525035:WLS525039 WVO525035:WVO525039 G590571:G590575 JC590571:JC590575 SY590571:SY590575 ACU590571:ACU590575 AMQ590571:AMQ590575 AWM590571:AWM590575 BGI590571:BGI590575 BQE590571:BQE590575 CAA590571:CAA590575 CJW590571:CJW590575 CTS590571:CTS590575 DDO590571:DDO590575 DNK590571:DNK590575 DXG590571:DXG590575 EHC590571:EHC590575 EQY590571:EQY590575 FAU590571:FAU590575 FKQ590571:FKQ590575 FUM590571:FUM590575 GEI590571:GEI590575 GOE590571:GOE590575 GYA590571:GYA590575 HHW590571:HHW590575 HRS590571:HRS590575 IBO590571:IBO590575 ILK590571:ILK590575 IVG590571:IVG590575 JFC590571:JFC590575 JOY590571:JOY590575 JYU590571:JYU590575 KIQ590571:KIQ590575 KSM590571:KSM590575 LCI590571:LCI590575 LME590571:LME590575 LWA590571:LWA590575 MFW590571:MFW590575 MPS590571:MPS590575 MZO590571:MZO590575 NJK590571:NJK590575 NTG590571:NTG590575 ODC590571:ODC590575 OMY590571:OMY590575 OWU590571:OWU590575 PGQ590571:PGQ590575 PQM590571:PQM590575 QAI590571:QAI590575 QKE590571:QKE590575 QUA590571:QUA590575 RDW590571:RDW590575 RNS590571:RNS590575 RXO590571:RXO590575 SHK590571:SHK590575 SRG590571:SRG590575 TBC590571:TBC590575 TKY590571:TKY590575 TUU590571:TUU590575 UEQ590571:UEQ590575 UOM590571:UOM590575 UYI590571:UYI590575 VIE590571:VIE590575 VSA590571:VSA590575 WBW590571:WBW590575 WLS590571:WLS590575 WVO590571:WVO590575 G656107:G656111 JC656107:JC656111 SY656107:SY656111 ACU656107:ACU656111 AMQ656107:AMQ656111 AWM656107:AWM656111 BGI656107:BGI656111 BQE656107:BQE656111 CAA656107:CAA656111 CJW656107:CJW656111 CTS656107:CTS656111 DDO656107:DDO656111 DNK656107:DNK656111 DXG656107:DXG656111 EHC656107:EHC656111 EQY656107:EQY656111 FAU656107:FAU656111 FKQ656107:FKQ656111 FUM656107:FUM656111 GEI656107:GEI656111 GOE656107:GOE656111 GYA656107:GYA656111 HHW656107:HHW656111 HRS656107:HRS656111 IBO656107:IBO656111 ILK656107:ILK656111 IVG656107:IVG656111 JFC656107:JFC656111 JOY656107:JOY656111 JYU656107:JYU656111 KIQ656107:KIQ656111 KSM656107:KSM656111 LCI656107:LCI656111 LME656107:LME656111 LWA656107:LWA656111 MFW656107:MFW656111 MPS656107:MPS656111 MZO656107:MZO656111 NJK656107:NJK656111 NTG656107:NTG656111 ODC656107:ODC656111 OMY656107:OMY656111 OWU656107:OWU656111 PGQ656107:PGQ656111 PQM656107:PQM656111 QAI656107:QAI656111 QKE656107:QKE656111 QUA656107:QUA656111 RDW656107:RDW656111 RNS656107:RNS656111 RXO656107:RXO656111 SHK656107:SHK656111 SRG656107:SRG656111 TBC656107:TBC656111 TKY656107:TKY656111 TUU656107:TUU656111 UEQ656107:UEQ656111 UOM656107:UOM656111 UYI656107:UYI656111 VIE656107:VIE656111 VSA656107:VSA656111 WBW656107:WBW656111 WLS656107:WLS656111 WVO656107:WVO656111 G721643:G721647 JC721643:JC721647 SY721643:SY721647 ACU721643:ACU721647 AMQ721643:AMQ721647 AWM721643:AWM721647 BGI721643:BGI721647 BQE721643:BQE721647 CAA721643:CAA721647 CJW721643:CJW721647 CTS721643:CTS721647 DDO721643:DDO721647 DNK721643:DNK721647 DXG721643:DXG721647 EHC721643:EHC721647 EQY721643:EQY721647 FAU721643:FAU721647 FKQ721643:FKQ721647 FUM721643:FUM721647 GEI721643:GEI721647 GOE721643:GOE721647 GYA721643:GYA721647 HHW721643:HHW721647 HRS721643:HRS721647 IBO721643:IBO721647 ILK721643:ILK721647 IVG721643:IVG721647 JFC721643:JFC721647 JOY721643:JOY721647 JYU721643:JYU721647 KIQ721643:KIQ721647 KSM721643:KSM721647 LCI721643:LCI721647 LME721643:LME721647 LWA721643:LWA721647 MFW721643:MFW721647 MPS721643:MPS721647 MZO721643:MZO721647 NJK721643:NJK721647 NTG721643:NTG721647 ODC721643:ODC721647 OMY721643:OMY721647 OWU721643:OWU721647 PGQ721643:PGQ721647 PQM721643:PQM721647 QAI721643:QAI721647 QKE721643:QKE721647 QUA721643:QUA721647 RDW721643:RDW721647 RNS721643:RNS721647 RXO721643:RXO721647 SHK721643:SHK721647 SRG721643:SRG721647 TBC721643:TBC721647 TKY721643:TKY721647 TUU721643:TUU721647 UEQ721643:UEQ721647 UOM721643:UOM721647 UYI721643:UYI721647 VIE721643:VIE721647 VSA721643:VSA721647 WBW721643:WBW721647 WLS721643:WLS721647 WVO721643:WVO721647 G787179:G787183 JC787179:JC787183 SY787179:SY787183 ACU787179:ACU787183 AMQ787179:AMQ787183 AWM787179:AWM787183 BGI787179:BGI787183 BQE787179:BQE787183 CAA787179:CAA787183 CJW787179:CJW787183 CTS787179:CTS787183 DDO787179:DDO787183 DNK787179:DNK787183 DXG787179:DXG787183 EHC787179:EHC787183 EQY787179:EQY787183 FAU787179:FAU787183 FKQ787179:FKQ787183 FUM787179:FUM787183 GEI787179:GEI787183 GOE787179:GOE787183 GYA787179:GYA787183 HHW787179:HHW787183 HRS787179:HRS787183 IBO787179:IBO787183 ILK787179:ILK787183 IVG787179:IVG787183 JFC787179:JFC787183 JOY787179:JOY787183 JYU787179:JYU787183 KIQ787179:KIQ787183 KSM787179:KSM787183 LCI787179:LCI787183 LME787179:LME787183 LWA787179:LWA787183 MFW787179:MFW787183 MPS787179:MPS787183 MZO787179:MZO787183 NJK787179:NJK787183 NTG787179:NTG787183 ODC787179:ODC787183 OMY787179:OMY787183 OWU787179:OWU787183 PGQ787179:PGQ787183 PQM787179:PQM787183 QAI787179:QAI787183 QKE787179:QKE787183 QUA787179:QUA787183 RDW787179:RDW787183 RNS787179:RNS787183 RXO787179:RXO787183 SHK787179:SHK787183 SRG787179:SRG787183 TBC787179:TBC787183 TKY787179:TKY787183 TUU787179:TUU787183 UEQ787179:UEQ787183 UOM787179:UOM787183 UYI787179:UYI787183 VIE787179:VIE787183 VSA787179:VSA787183 WBW787179:WBW787183 WLS787179:WLS787183 WVO787179:WVO787183 G852715:G852719 JC852715:JC852719 SY852715:SY852719 ACU852715:ACU852719 AMQ852715:AMQ852719 AWM852715:AWM852719 BGI852715:BGI852719 BQE852715:BQE852719 CAA852715:CAA852719 CJW852715:CJW852719 CTS852715:CTS852719 DDO852715:DDO852719 DNK852715:DNK852719 DXG852715:DXG852719 EHC852715:EHC852719 EQY852715:EQY852719 FAU852715:FAU852719 FKQ852715:FKQ852719 FUM852715:FUM852719 GEI852715:GEI852719 GOE852715:GOE852719 GYA852715:GYA852719 HHW852715:HHW852719 HRS852715:HRS852719 IBO852715:IBO852719 ILK852715:ILK852719 IVG852715:IVG852719 JFC852715:JFC852719 JOY852715:JOY852719 JYU852715:JYU852719 KIQ852715:KIQ852719 KSM852715:KSM852719 LCI852715:LCI852719 LME852715:LME852719 LWA852715:LWA852719 MFW852715:MFW852719 MPS852715:MPS852719 MZO852715:MZO852719 NJK852715:NJK852719 NTG852715:NTG852719 ODC852715:ODC852719 OMY852715:OMY852719 OWU852715:OWU852719 PGQ852715:PGQ852719 PQM852715:PQM852719 QAI852715:QAI852719 QKE852715:QKE852719 QUA852715:QUA852719 RDW852715:RDW852719 RNS852715:RNS852719 RXO852715:RXO852719 SHK852715:SHK852719 SRG852715:SRG852719 TBC852715:TBC852719 TKY852715:TKY852719 TUU852715:TUU852719 UEQ852715:UEQ852719 UOM852715:UOM852719 UYI852715:UYI852719 VIE852715:VIE852719 VSA852715:VSA852719 WBW852715:WBW852719 WLS852715:WLS852719 WVO852715:WVO852719 G918251:G918255 JC918251:JC918255 SY918251:SY918255 ACU918251:ACU918255 AMQ918251:AMQ918255 AWM918251:AWM918255 BGI918251:BGI918255 BQE918251:BQE918255 CAA918251:CAA918255 CJW918251:CJW918255 CTS918251:CTS918255 DDO918251:DDO918255 DNK918251:DNK918255 DXG918251:DXG918255 EHC918251:EHC918255 EQY918251:EQY918255 FAU918251:FAU918255 FKQ918251:FKQ918255 FUM918251:FUM918255 GEI918251:GEI918255 GOE918251:GOE918255 GYA918251:GYA918255 HHW918251:HHW918255 HRS918251:HRS918255 IBO918251:IBO918255 ILK918251:ILK918255 IVG918251:IVG918255 JFC918251:JFC918255 JOY918251:JOY918255 JYU918251:JYU918255 KIQ918251:KIQ918255 KSM918251:KSM918255 LCI918251:LCI918255 LME918251:LME918255 LWA918251:LWA918255 MFW918251:MFW918255 MPS918251:MPS918255 MZO918251:MZO918255 NJK918251:NJK918255 NTG918251:NTG918255 ODC918251:ODC918255 OMY918251:OMY918255 OWU918251:OWU918255 PGQ918251:PGQ918255 PQM918251:PQM918255 QAI918251:QAI918255 QKE918251:QKE918255 QUA918251:QUA918255 RDW918251:RDW918255 RNS918251:RNS918255 RXO918251:RXO918255 SHK918251:SHK918255 SRG918251:SRG918255 TBC918251:TBC918255 TKY918251:TKY918255 TUU918251:TUU918255 UEQ918251:UEQ918255 UOM918251:UOM918255 UYI918251:UYI918255 VIE918251:VIE918255 VSA918251:VSA918255 WBW918251:WBW918255 WLS918251:WLS918255 WVO918251:WVO918255 G983787:G983791 JC983787:JC983791 SY983787:SY983791 ACU983787:ACU983791 AMQ983787:AMQ983791 AWM983787:AWM983791 BGI983787:BGI983791 BQE983787:BQE983791 CAA983787:CAA983791 CJW983787:CJW983791 CTS983787:CTS983791 DDO983787:DDO983791 DNK983787:DNK983791 DXG983787:DXG983791 EHC983787:EHC983791 EQY983787:EQY983791 FAU983787:FAU983791 FKQ983787:FKQ983791 FUM983787:FUM983791 GEI983787:GEI983791 GOE983787:GOE983791 GYA983787:GYA983791 HHW983787:HHW983791 HRS983787:HRS983791 IBO983787:IBO983791 ILK983787:ILK983791 IVG983787:IVG983791 JFC983787:JFC983791 JOY983787:JOY983791 JYU983787:JYU983791 KIQ983787:KIQ983791 KSM983787:KSM983791 LCI983787:LCI983791 LME983787:LME983791 LWA983787:LWA983791 MFW983787:MFW983791 MPS983787:MPS983791 MZO983787:MZO983791 NJK983787:NJK983791 NTG983787:NTG983791 ODC983787:ODC983791 OMY983787:OMY983791 OWU983787:OWU983791 PGQ983787:PGQ983791 PQM983787:PQM983791 QAI983787:QAI983791 QKE983787:QKE983791 QUA983787:QUA983791 RDW983787:RDW983791 RNS983787:RNS983791 RXO983787:RXO983791 SHK983787:SHK983791 SRG983787:SRG983791 TBC983787:TBC983791 TKY983787:TKY983791 TUU983787:TUU983791 UEQ983787:UEQ983791 UOM983787:UOM983791 UYI983787:UYI983791 VIE983787:VIE983791 VSA983787:VSA983791 WBW983787:WBW983791 WLS983787:WLS983791 WVO983787:WVO983791 WVM983787:WVM983791 JA622:JA623 SW622:SW623 ACS622:ACS623 AMO622:AMO623 AWK622:AWK623 BGG622:BGG623 BQC622:BQC623 BZY622:BZY623 CJU622:CJU623 CTQ622:CTQ623 DDM622:DDM623 DNI622:DNI623 DXE622:DXE623 EHA622:EHA623 EQW622:EQW623 FAS622:FAS623 FKO622:FKO623 FUK622:FUK623 GEG622:GEG623 GOC622:GOC623 GXY622:GXY623 HHU622:HHU623 HRQ622:HRQ623 IBM622:IBM623 ILI622:ILI623 IVE622:IVE623 JFA622:JFA623 JOW622:JOW623 JYS622:JYS623 KIO622:KIO623 KSK622:KSK623 LCG622:LCG623 LMC622:LMC623 LVY622:LVY623 MFU622:MFU623 MPQ622:MPQ623 MZM622:MZM623 NJI622:NJI623 NTE622:NTE623 ODA622:ODA623 OMW622:OMW623 OWS622:OWS623 PGO622:PGO623 PQK622:PQK623 QAG622:QAG623 QKC622:QKC623 QTY622:QTY623 RDU622:RDU623 RNQ622:RNQ623 RXM622:RXM623 SHI622:SHI623 SRE622:SRE623 TBA622:TBA623 TKW622:TKW623 TUS622:TUS623 UEO622:UEO623 UOK622:UOK623 UYG622:UYG623 VIC622:VIC623 VRY622:VRY623 WBU622:WBU623 WLQ622:WLQ623 WVM622:WVM623 E66185 JA66185 SW66185 ACS66185 AMO66185 AWK66185 BGG66185 BQC66185 BZY66185 CJU66185 CTQ66185 DDM66185 DNI66185 DXE66185 EHA66185 EQW66185 FAS66185 FKO66185 FUK66185 GEG66185 GOC66185 GXY66185 HHU66185 HRQ66185 IBM66185 ILI66185 IVE66185 JFA66185 JOW66185 JYS66185 KIO66185 KSK66185 LCG66185 LMC66185 LVY66185 MFU66185 MPQ66185 MZM66185 NJI66185 NTE66185 ODA66185 OMW66185 OWS66185 PGO66185 PQK66185 QAG66185 QKC66185 QTY66185 RDU66185 RNQ66185 RXM66185 SHI66185 SRE66185 TBA66185 TKW66185 TUS66185 UEO66185 UOK66185 UYG66185 VIC66185 VRY66185 WBU66185 WLQ66185 WVM66185 E131721 JA131721 SW131721 ACS131721 AMO131721 AWK131721 BGG131721 BQC131721 BZY131721 CJU131721 CTQ131721 DDM131721 DNI131721 DXE131721 EHA131721 EQW131721 FAS131721 FKO131721 FUK131721 GEG131721 GOC131721 GXY131721 HHU131721 HRQ131721 IBM131721 ILI131721 IVE131721 JFA131721 JOW131721 JYS131721 KIO131721 KSK131721 LCG131721 LMC131721 LVY131721 MFU131721 MPQ131721 MZM131721 NJI131721 NTE131721 ODA131721 OMW131721 OWS131721 PGO131721 PQK131721 QAG131721 QKC131721 QTY131721 RDU131721 RNQ131721 RXM131721 SHI131721 SRE131721 TBA131721 TKW131721 TUS131721 UEO131721 UOK131721 UYG131721 VIC131721 VRY131721 WBU131721 WLQ131721 WVM131721 E197257 JA197257 SW197257 ACS197257 AMO197257 AWK197257 BGG197257 BQC197257 BZY197257 CJU197257 CTQ197257 DDM197257 DNI197257 DXE197257 EHA197257 EQW197257 FAS197257 FKO197257 FUK197257 GEG197257 GOC197257 GXY197257 HHU197257 HRQ197257 IBM197257 ILI197257 IVE197257 JFA197257 JOW197257 JYS197257 KIO197257 KSK197257 LCG197257 LMC197257 LVY197257 MFU197257 MPQ197257 MZM197257 NJI197257 NTE197257 ODA197257 OMW197257 OWS197257 PGO197257 PQK197257 QAG197257 QKC197257 QTY197257 RDU197257 RNQ197257 RXM197257 SHI197257 SRE197257 TBA197257 TKW197257 TUS197257 UEO197257 UOK197257 UYG197257 VIC197257 VRY197257 WBU197257 WLQ197257 WVM197257 E262793 JA262793 SW262793 ACS262793 AMO262793 AWK262793 BGG262793 BQC262793 BZY262793 CJU262793 CTQ262793 DDM262793 DNI262793 DXE262793 EHA262793 EQW262793 FAS262793 FKO262793 FUK262793 GEG262793 GOC262793 GXY262793 HHU262793 HRQ262793 IBM262793 ILI262793 IVE262793 JFA262793 JOW262793 JYS262793 KIO262793 KSK262793 LCG262793 LMC262793 LVY262793 MFU262793 MPQ262793 MZM262793 NJI262793 NTE262793 ODA262793 OMW262793 OWS262793 PGO262793 PQK262793 QAG262793 QKC262793 QTY262793 RDU262793 RNQ262793 RXM262793 SHI262793 SRE262793 TBA262793 TKW262793 TUS262793 UEO262793 UOK262793 UYG262793 VIC262793 VRY262793 WBU262793 WLQ262793 WVM262793 E328329 JA328329 SW328329 ACS328329 AMO328329 AWK328329 BGG328329 BQC328329 BZY328329 CJU328329 CTQ328329 DDM328329 DNI328329 DXE328329 EHA328329 EQW328329 FAS328329 FKO328329 FUK328329 GEG328329 GOC328329 GXY328329 HHU328329 HRQ328329 IBM328329 ILI328329 IVE328329 JFA328329 JOW328329 JYS328329 KIO328329 KSK328329 LCG328329 LMC328329 LVY328329 MFU328329 MPQ328329 MZM328329 NJI328329 NTE328329 ODA328329 OMW328329 OWS328329 PGO328329 PQK328329 QAG328329 QKC328329 QTY328329 RDU328329 RNQ328329 RXM328329 SHI328329 SRE328329 TBA328329 TKW328329 TUS328329 UEO328329 UOK328329 UYG328329 VIC328329 VRY328329 WBU328329 WLQ328329 WVM328329 E393865 JA393865 SW393865 ACS393865 AMO393865 AWK393865 BGG393865 BQC393865 BZY393865 CJU393865 CTQ393865 DDM393865 DNI393865 DXE393865 EHA393865 EQW393865 FAS393865 FKO393865 FUK393865 GEG393865 GOC393865 GXY393865 HHU393865 HRQ393865 IBM393865 ILI393865 IVE393865 JFA393865 JOW393865 JYS393865 KIO393865 KSK393865 LCG393865 LMC393865 LVY393865 MFU393865 MPQ393865 MZM393865 NJI393865 NTE393865 ODA393865 OMW393865 OWS393865 PGO393865 PQK393865 QAG393865 QKC393865 QTY393865 RDU393865 RNQ393865 RXM393865 SHI393865 SRE393865 TBA393865 TKW393865 TUS393865 UEO393865 UOK393865 UYG393865 VIC393865 VRY393865 WBU393865 WLQ393865 WVM393865 E459401 JA459401 SW459401 ACS459401 AMO459401 AWK459401 BGG459401 BQC459401 BZY459401 CJU459401 CTQ459401 DDM459401 DNI459401 DXE459401 EHA459401 EQW459401 FAS459401 FKO459401 FUK459401 GEG459401 GOC459401 GXY459401 HHU459401 HRQ459401 IBM459401 ILI459401 IVE459401 JFA459401 JOW459401 JYS459401 KIO459401 KSK459401 LCG459401 LMC459401 LVY459401 MFU459401 MPQ459401 MZM459401 NJI459401 NTE459401 ODA459401 OMW459401 OWS459401 PGO459401 PQK459401 QAG459401 QKC459401 QTY459401 RDU459401 RNQ459401 RXM459401 SHI459401 SRE459401 TBA459401 TKW459401 TUS459401 UEO459401 UOK459401 UYG459401 VIC459401 VRY459401 WBU459401 WLQ459401 WVM459401 E524937 JA524937 SW524937 ACS524937 AMO524937 AWK524937 BGG524937 BQC524937 BZY524937 CJU524937 CTQ524937 DDM524937 DNI524937 DXE524937 EHA524937 EQW524937 FAS524937 FKO524937 FUK524937 GEG524937 GOC524937 GXY524937 HHU524937 HRQ524937 IBM524937 ILI524937 IVE524937 JFA524937 JOW524937 JYS524937 KIO524937 KSK524937 LCG524937 LMC524937 LVY524937 MFU524937 MPQ524937 MZM524937 NJI524937 NTE524937 ODA524937 OMW524937 OWS524937 PGO524937 PQK524937 QAG524937 QKC524937 QTY524937 RDU524937 RNQ524937 RXM524937 SHI524937 SRE524937 TBA524937 TKW524937 TUS524937 UEO524937 UOK524937 UYG524937 VIC524937 VRY524937 WBU524937 WLQ524937 WVM524937 E590473 JA590473 SW590473 ACS590473 AMO590473 AWK590473 BGG590473 BQC590473 BZY590473 CJU590473 CTQ590473 DDM590473 DNI590473 DXE590473 EHA590473 EQW590473 FAS590473 FKO590473 FUK590473 GEG590473 GOC590473 GXY590473 HHU590473 HRQ590473 IBM590473 ILI590473 IVE590473 JFA590473 JOW590473 JYS590473 KIO590473 KSK590473 LCG590473 LMC590473 LVY590473 MFU590473 MPQ590473 MZM590473 NJI590473 NTE590473 ODA590473 OMW590473 OWS590473 PGO590473 PQK590473 QAG590473 QKC590473 QTY590473 RDU590473 RNQ590473 RXM590473 SHI590473 SRE590473 TBA590473 TKW590473 TUS590473 UEO590473 UOK590473 UYG590473 VIC590473 VRY590473 WBU590473 WLQ590473 WVM590473 E656009 JA656009 SW656009 ACS656009 AMO656009 AWK656009 BGG656009 BQC656009 BZY656009 CJU656009 CTQ656009 DDM656009 DNI656009 DXE656009 EHA656009 EQW656009 FAS656009 FKO656009 FUK656009 GEG656009 GOC656009 GXY656009 HHU656009 HRQ656009 IBM656009 ILI656009 IVE656009 JFA656009 JOW656009 JYS656009 KIO656009 KSK656009 LCG656009 LMC656009 LVY656009 MFU656009 MPQ656009 MZM656009 NJI656009 NTE656009 ODA656009 OMW656009 OWS656009 PGO656009 PQK656009 QAG656009 QKC656009 QTY656009 RDU656009 RNQ656009 RXM656009 SHI656009 SRE656009 TBA656009 TKW656009 TUS656009 UEO656009 UOK656009 UYG656009 VIC656009 VRY656009 WBU656009 WLQ656009 WVM656009 E721545 JA721545 SW721545 ACS721545 AMO721545 AWK721545 BGG721545 BQC721545 BZY721545 CJU721545 CTQ721545 DDM721545 DNI721545 DXE721545 EHA721545 EQW721545 FAS721545 FKO721545 FUK721545 GEG721545 GOC721545 GXY721545 HHU721545 HRQ721545 IBM721545 ILI721545 IVE721545 JFA721545 JOW721545 JYS721545 KIO721545 KSK721545 LCG721545 LMC721545 LVY721545 MFU721545 MPQ721545 MZM721545 NJI721545 NTE721545 ODA721545 OMW721545 OWS721545 PGO721545 PQK721545 QAG721545 QKC721545 QTY721545 RDU721545 RNQ721545 RXM721545 SHI721545 SRE721545 TBA721545 TKW721545 TUS721545 UEO721545 UOK721545 UYG721545 VIC721545 VRY721545 WBU721545 WLQ721545 WVM721545 E787081 JA787081 SW787081 ACS787081 AMO787081 AWK787081 BGG787081 BQC787081 BZY787081 CJU787081 CTQ787081 DDM787081 DNI787081 DXE787081 EHA787081 EQW787081 FAS787081 FKO787081 FUK787081 GEG787081 GOC787081 GXY787081 HHU787081 HRQ787081 IBM787081 ILI787081 IVE787081 JFA787081 JOW787081 JYS787081 KIO787081 KSK787081 LCG787081 LMC787081 LVY787081 MFU787081 MPQ787081 MZM787081 NJI787081 NTE787081 ODA787081 OMW787081 OWS787081 PGO787081 PQK787081 QAG787081 QKC787081 QTY787081 RDU787081 RNQ787081 RXM787081 SHI787081 SRE787081 TBA787081 TKW787081 TUS787081 UEO787081 UOK787081 UYG787081 VIC787081 VRY787081 WBU787081 WLQ787081 WVM787081 E852617 JA852617 SW852617 ACS852617 AMO852617 AWK852617 BGG852617 BQC852617 BZY852617 CJU852617 CTQ852617 DDM852617 DNI852617 DXE852617 EHA852617 EQW852617 FAS852617 FKO852617 FUK852617 GEG852617 GOC852617 GXY852617 HHU852617 HRQ852617 IBM852617 ILI852617 IVE852617 JFA852617 JOW852617 JYS852617 KIO852617 KSK852617 LCG852617 LMC852617 LVY852617 MFU852617 MPQ852617 MZM852617 NJI852617 NTE852617 ODA852617 OMW852617 OWS852617 PGO852617 PQK852617 QAG852617 QKC852617 QTY852617 RDU852617 RNQ852617 RXM852617 SHI852617 SRE852617 TBA852617 TKW852617 TUS852617 UEO852617 UOK852617 UYG852617 VIC852617 VRY852617 WBU852617 WLQ852617 WVM852617 E918153 JA918153 SW918153 ACS918153 AMO918153 AWK918153 BGG918153 BQC918153 BZY918153 CJU918153 CTQ918153 DDM918153 DNI918153 DXE918153 EHA918153 EQW918153 FAS918153 FKO918153 FUK918153 GEG918153 GOC918153 GXY918153 HHU918153 HRQ918153 IBM918153 ILI918153 IVE918153 JFA918153 JOW918153 JYS918153 KIO918153 KSK918153 LCG918153 LMC918153 LVY918153 MFU918153 MPQ918153 MZM918153 NJI918153 NTE918153 ODA918153 OMW918153 OWS918153 PGO918153 PQK918153 QAG918153 QKC918153 QTY918153 RDU918153 RNQ918153 RXM918153 SHI918153 SRE918153 TBA918153 TKW918153 TUS918153 UEO918153 UOK918153 UYG918153 VIC918153 VRY918153 WBU918153 WLQ918153 WVM918153 E983689 JA983689 SW983689 ACS983689 AMO983689 AWK983689 BGG983689 BQC983689 BZY983689 CJU983689 CTQ983689 DDM983689 DNI983689 DXE983689 EHA983689 EQW983689 FAS983689 FKO983689 FUK983689 GEG983689 GOC983689 GXY983689 HHU983689 HRQ983689 IBM983689 ILI983689 IVE983689 JFA983689 JOW983689 JYS983689 KIO983689 KSK983689 LCG983689 LMC983689 LVY983689 MFU983689 MPQ983689 MZM983689 NJI983689 NTE983689 ODA983689 OMW983689 OWS983689 PGO983689 PQK983689 QAG983689 QKC983689 QTY983689 RDU983689 RNQ983689 RXM983689 SHI983689 SRE983689 TBA983689 TKW983689 TUS983689 UEO983689 UOK983689 UYG983689 VIC983689 VRY983689 WBU983689 WLQ983689 WVM983689 E580:E581 JA580:JA581 SW580:SW581 ACS580:ACS581 AMO580:AMO581 AWK580:AWK581 BGG580:BGG581 BQC580:BQC581 BZY580:BZY581 CJU580:CJU581 CTQ580:CTQ581 DDM580:DDM581 DNI580:DNI581 DXE580:DXE581 EHA580:EHA581 EQW580:EQW581 FAS580:FAS581 FKO580:FKO581 FUK580:FUK581 GEG580:GEG581 GOC580:GOC581 GXY580:GXY581 HHU580:HHU581 HRQ580:HRQ581 IBM580:IBM581 ILI580:ILI581 IVE580:IVE581 JFA580:JFA581 JOW580:JOW581 JYS580:JYS581 KIO580:KIO581 KSK580:KSK581 LCG580:LCG581 LMC580:LMC581 LVY580:LVY581 MFU580:MFU581 MPQ580:MPQ581 MZM580:MZM581 NJI580:NJI581 NTE580:NTE581 ODA580:ODA581 OMW580:OMW581 OWS580:OWS581 PGO580:PGO581 PQK580:PQK581 QAG580:QAG581 QKC580:QKC581 QTY580:QTY581 RDU580:RDU581 RNQ580:RNQ581 RXM580:RXM581 SHI580:SHI581 SRE580:SRE581 TBA580:TBA581 TKW580:TKW581 TUS580:TUS581 UEO580:UEO581 UOK580:UOK581 UYG580:UYG581 VIC580:VIC581 VRY580:VRY581 WBU580:WBU581 WLQ580:WLQ581 WVM580:WVM581 E66149 JA66149 SW66149 ACS66149 AMO66149 AWK66149 BGG66149 BQC66149 BZY66149 CJU66149 CTQ66149 DDM66149 DNI66149 DXE66149 EHA66149 EQW66149 FAS66149 FKO66149 FUK66149 GEG66149 GOC66149 GXY66149 HHU66149 HRQ66149 IBM66149 ILI66149 IVE66149 JFA66149 JOW66149 JYS66149 KIO66149 KSK66149 LCG66149 LMC66149 LVY66149 MFU66149 MPQ66149 MZM66149 NJI66149 NTE66149 ODA66149 OMW66149 OWS66149 PGO66149 PQK66149 QAG66149 QKC66149 QTY66149 RDU66149 RNQ66149 RXM66149 SHI66149 SRE66149 TBA66149 TKW66149 TUS66149 UEO66149 UOK66149 UYG66149 VIC66149 VRY66149 WBU66149 WLQ66149 WVM66149 E131685 JA131685 SW131685 ACS131685 AMO131685 AWK131685 BGG131685 BQC131685 BZY131685 CJU131685 CTQ131685 DDM131685 DNI131685 DXE131685 EHA131685 EQW131685 FAS131685 FKO131685 FUK131685 GEG131685 GOC131685 GXY131685 HHU131685 HRQ131685 IBM131685 ILI131685 IVE131685 JFA131685 JOW131685 JYS131685 KIO131685 KSK131685 LCG131685 LMC131685 LVY131685 MFU131685 MPQ131685 MZM131685 NJI131685 NTE131685 ODA131685 OMW131685 OWS131685 PGO131685 PQK131685 QAG131685 QKC131685 QTY131685 RDU131685 RNQ131685 RXM131685 SHI131685 SRE131685 TBA131685 TKW131685 TUS131685 UEO131685 UOK131685 UYG131685 VIC131685 VRY131685 WBU131685 WLQ131685 WVM131685 E197221 JA197221 SW197221 ACS197221 AMO197221 AWK197221 BGG197221 BQC197221 BZY197221 CJU197221 CTQ197221 DDM197221 DNI197221 DXE197221 EHA197221 EQW197221 FAS197221 FKO197221 FUK197221 GEG197221 GOC197221 GXY197221 HHU197221 HRQ197221 IBM197221 ILI197221 IVE197221 JFA197221 JOW197221 JYS197221 KIO197221 KSK197221 LCG197221 LMC197221 LVY197221 MFU197221 MPQ197221 MZM197221 NJI197221 NTE197221 ODA197221 OMW197221 OWS197221 PGO197221 PQK197221 QAG197221 QKC197221 QTY197221 RDU197221 RNQ197221 RXM197221 SHI197221 SRE197221 TBA197221 TKW197221 TUS197221 UEO197221 UOK197221 UYG197221 VIC197221 VRY197221 WBU197221 WLQ197221 WVM197221 E262757 JA262757 SW262757 ACS262757 AMO262757 AWK262757 BGG262757 BQC262757 BZY262757 CJU262757 CTQ262757 DDM262757 DNI262757 DXE262757 EHA262757 EQW262757 FAS262757 FKO262757 FUK262757 GEG262757 GOC262757 GXY262757 HHU262757 HRQ262757 IBM262757 ILI262757 IVE262757 JFA262757 JOW262757 JYS262757 KIO262757 KSK262757 LCG262757 LMC262757 LVY262757 MFU262757 MPQ262757 MZM262757 NJI262757 NTE262757 ODA262757 OMW262757 OWS262757 PGO262757 PQK262757 QAG262757 QKC262757 QTY262757 RDU262757 RNQ262757 RXM262757 SHI262757 SRE262757 TBA262757 TKW262757 TUS262757 UEO262757 UOK262757 UYG262757 VIC262757 VRY262757 WBU262757 WLQ262757 WVM262757 E328293 JA328293 SW328293 ACS328293 AMO328293 AWK328293 BGG328293 BQC328293 BZY328293 CJU328293 CTQ328293 DDM328293 DNI328293 DXE328293 EHA328293 EQW328293 FAS328293 FKO328293 FUK328293 GEG328293 GOC328293 GXY328293 HHU328293 HRQ328293 IBM328293 ILI328293 IVE328293 JFA328293 JOW328293 JYS328293 KIO328293 KSK328293 LCG328293 LMC328293 LVY328293 MFU328293 MPQ328293 MZM328293 NJI328293 NTE328293 ODA328293 OMW328293 OWS328293 PGO328293 PQK328293 QAG328293 QKC328293 QTY328293 RDU328293 RNQ328293 RXM328293 SHI328293 SRE328293 TBA328293 TKW328293 TUS328293 UEO328293 UOK328293 UYG328293 VIC328293 VRY328293 WBU328293 WLQ328293 WVM328293 E393829 JA393829 SW393829 ACS393829 AMO393829 AWK393829 BGG393829 BQC393829 BZY393829 CJU393829 CTQ393829 DDM393829 DNI393829 DXE393829 EHA393829 EQW393829 FAS393829 FKO393829 FUK393829 GEG393829 GOC393829 GXY393829 HHU393829 HRQ393829 IBM393829 ILI393829 IVE393829 JFA393829 JOW393829 JYS393829 KIO393829 KSK393829 LCG393829 LMC393829 LVY393829 MFU393829 MPQ393829 MZM393829 NJI393829 NTE393829 ODA393829 OMW393829 OWS393829 PGO393829 PQK393829 QAG393829 QKC393829 QTY393829 RDU393829 RNQ393829 RXM393829 SHI393829 SRE393829 TBA393829 TKW393829 TUS393829 UEO393829 UOK393829 UYG393829 VIC393829 VRY393829 WBU393829 WLQ393829 WVM393829 E459365 JA459365 SW459365 ACS459365 AMO459365 AWK459365 BGG459365 BQC459365 BZY459365 CJU459365 CTQ459365 DDM459365 DNI459365 DXE459365 EHA459365 EQW459365 FAS459365 FKO459365 FUK459365 GEG459365 GOC459365 GXY459365 HHU459365 HRQ459365 IBM459365 ILI459365 IVE459365 JFA459365 JOW459365 JYS459365 KIO459365 KSK459365 LCG459365 LMC459365 LVY459365 MFU459365 MPQ459365 MZM459365 NJI459365 NTE459365 ODA459365 OMW459365 OWS459365 PGO459365 PQK459365 QAG459365 QKC459365 QTY459365 RDU459365 RNQ459365 RXM459365 SHI459365 SRE459365 TBA459365 TKW459365 TUS459365 UEO459365 UOK459365 UYG459365 VIC459365 VRY459365 WBU459365 WLQ459365 WVM459365 E524901 JA524901 SW524901 ACS524901 AMO524901 AWK524901 BGG524901 BQC524901 BZY524901 CJU524901 CTQ524901 DDM524901 DNI524901 DXE524901 EHA524901 EQW524901 FAS524901 FKO524901 FUK524901 GEG524901 GOC524901 GXY524901 HHU524901 HRQ524901 IBM524901 ILI524901 IVE524901 JFA524901 JOW524901 JYS524901 KIO524901 KSK524901 LCG524901 LMC524901 LVY524901 MFU524901 MPQ524901 MZM524901 NJI524901 NTE524901 ODA524901 OMW524901 OWS524901 PGO524901 PQK524901 QAG524901 QKC524901 QTY524901 RDU524901 RNQ524901 RXM524901 SHI524901 SRE524901 TBA524901 TKW524901 TUS524901 UEO524901 UOK524901 UYG524901 VIC524901 VRY524901 WBU524901 WLQ524901 WVM524901 E590437 JA590437 SW590437 ACS590437 AMO590437 AWK590437 BGG590437 BQC590437 BZY590437 CJU590437 CTQ590437 DDM590437 DNI590437 DXE590437 EHA590437 EQW590437 FAS590437 FKO590437 FUK590437 GEG590437 GOC590437 GXY590437 HHU590437 HRQ590437 IBM590437 ILI590437 IVE590437 JFA590437 JOW590437 JYS590437 KIO590437 KSK590437 LCG590437 LMC590437 LVY590437 MFU590437 MPQ590437 MZM590437 NJI590437 NTE590437 ODA590437 OMW590437 OWS590437 PGO590437 PQK590437 QAG590437 QKC590437 QTY590437 RDU590437 RNQ590437 RXM590437 SHI590437 SRE590437 TBA590437 TKW590437 TUS590437 UEO590437 UOK590437 UYG590437 VIC590437 VRY590437 WBU590437 WLQ590437 WVM590437 E655973 JA655973 SW655973 ACS655973 AMO655973 AWK655973 BGG655973 BQC655973 BZY655973 CJU655973 CTQ655973 DDM655973 DNI655973 DXE655973 EHA655973 EQW655973 FAS655973 FKO655973 FUK655973 GEG655973 GOC655973 GXY655973 HHU655973 HRQ655973 IBM655973 ILI655973 IVE655973 JFA655973 JOW655973 JYS655973 KIO655973 KSK655973 LCG655973 LMC655973 LVY655973 MFU655973 MPQ655973 MZM655973 NJI655973 NTE655973 ODA655973 OMW655973 OWS655973 PGO655973 PQK655973 QAG655973 QKC655973 QTY655973 RDU655973 RNQ655973 RXM655973 SHI655973 SRE655973 TBA655973 TKW655973 TUS655973 UEO655973 UOK655973 UYG655973 VIC655973 VRY655973 WBU655973 WLQ655973 WVM655973 E721509 JA721509 SW721509 ACS721509 AMO721509 AWK721509 BGG721509 BQC721509 BZY721509 CJU721509 CTQ721509 DDM721509 DNI721509 DXE721509 EHA721509 EQW721509 FAS721509 FKO721509 FUK721509 GEG721509 GOC721509 GXY721509 HHU721509 HRQ721509 IBM721509 ILI721509 IVE721509 JFA721509 JOW721509 JYS721509 KIO721509 KSK721509 LCG721509 LMC721509 LVY721509 MFU721509 MPQ721509 MZM721509 NJI721509 NTE721509 ODA721509 OMW721509 OWS721509 PGO721509 PQK721509 QAG721509 QKC721509 QTY721509 RDU721509 RNQ721509 RXM721509 SHI721509 SRE721509 TBA721509 TKW721509 TUS721509 UEO721509 UOK721509 UYG721509 VIC721509 VRY721509 WBU721509 WLQ721509 WVM721509 E787045 JA787045 SW787045 ACS787045 AMO787045 AWK787045 BGG787045 BQC787045 BZY787045 CJU787045 CTQ787045 DDM787045 DNI787045 DXE787045 EHA787045 EQW787045 FAS787045 FKO787045 FUK787045 GEG787045 GOC787045 GXY787045 HHU787045 HRQ787045 IBM787045 ILI787045 IVE787045 JFA787045 JOW787045 JYS787045 KIO787045 KSK787045 LCG787045 LMC787045 LVY787045 MFU787045 MPQ787045 MZM787045 NJI787045 NTE787045 ODA787045 OMW787045 OWS787045 PGO787045 PQK787045 QAG787045 QKC787045 QTY787045 RDU787045 RNQ787045 RXM787045 SHI787045 SRE787045 TBA787045 TKW787045 TUS787045 UEO787045 UOK787045 UYG787045 VIC787045 VRY787045 WBU787045 WLQ787045 WVM787045 E852581 JA852581 SW852581 ACS852581 AMO852581 AWK852581 BGG852581 BQC852581 BZY852581 CJU852581 CTQ852581 DDM852581 DNI852581 DXE852581 EHA852581 EQW852581 FAS852581 FKO852581 FUK852581 GEG852581 GOC852581 GXY852581 HHU852581 HRQ852581 IBM852581 ILI852581 IVE852581 JFA852581 JOW852581 JYS852581 KIO852581 KSK852581 LCG852581 LMC852581 LVY852581 MFU852581 MPQ852581 MZM852581 NJI852581 NTE852581 ODA852581 OMW852581 OWS852581 PGO852581 PQK852581 QAG852581 QKC852581 QTY852581 RDU852581 RNQ852581 RXM852581 SHI852581 SRE852581 TBA852581 TKW852581 TUS852581 UEO852581 UOK852581 UYG852581 VIC852581 VRY852581 WBU852581 WLQ852581 WVM852581 E918117 JA918117 SW918117 ACS918117 AMO918117 AWK918117 BGG918117 BQC918117 BZY918117 CJU918117 CTQ918117 DDM918117 DNI918117 DXE918117 EHA918117 EQW918117 FAS918117 FKO918117 FUK918117 GEG918117 GOC918117 GXY918117 HHU918117 HRQ918117 IBM918117 ILI918117 IVE918117 JFA918117 JOW918117 JYS918117 KIO918117 KSK918117 LCG918117 LMC918117 LVY918117 MFU918117 MPQ918117 MZM918117 NJI918117 NTE918117 ODA918117 OMW918117 OWS918117 PGO918117 PQK918117 QAG918117 QKC918117 QTY918117 RDU918117 RNQ918117 RXM918117 SHI918117 SRE918117 TBA918117 TKW918117 TUS918117 UEO918117 UOK918117 UYG918117 VIC918117 VRY918117 WBU918117 WLQ918117 WVM918117 E983653 JA983653 SW983653 ACS983653 AMO983653 AWK983653 BGG983653 BQC983653 BZY983653 CJU983653 CTQ983653 DDM983653 DNI983653 DXE983653 EHA983653 EQW983653 FAS983653 FKO983653 FUK983653 GEG983653 GOC983653 GXY983653 HHU983653 HRQ983653 IBM983653 ILI983653 IVE983653 JFA983653 JOW983653 JYS983653 KIO983653 KSK983653 LCG983653 LMC983653 LVY983653 MFU983653 MPQ983653 MZM983653 NJI983653 NTE983653 ODA983653 OMW983653 OWS983653 PGO983653 PQK983653 QAG983653 QKC983653 QTY983653 RDU983653 RNQ983653 RXM983653 SHI983653 SRE983653 TBA983653 TKW983653 TUS983653 UEO983653 UOK983653 UYG983653 VIC983653 VRY983653 WBU983653 WLQ983653 WVM983653 E638 JA638 SW638 ACS638 AMO638 AWK638 BGG638 BQC638 BZY638 CJU638 CTQ638 DDM638 DNI638 DXE638 EHA638 EQW638 FAS638 FKO638 FUK638 GEG638 GOC638 GXY638 HHU638 HRQ638 IBM638 ILI638 IVE638 JFA638 JOW638 JYS638 KIO638 KSK638 LCG638 LMC638 LVY638 MFU638 MPQ638 MZM638 NJI638 NTE638 ODA638 OMW638 OWS638 PGO638 PQK638 QAG638 QKC638 QTY638 RDU638 RNQ638 RXM638 SHI638 SRE638 TBA638 TKW638 TUS638 UEO638 UOK638 UYG638 VIC638 VRY638 WBU638 WLQ638 WVM638 E66198 JA66198 SW66198 ACS66198 AMO66198 AWK66198 BGG66198 BQC66198 BZY66198 CJU66198 CTQ66198 DDM66198 DNI66198 DXE66198 EHA66198 EQW66198 FAS66198 FKO66198 FUK66198 GEG66198 GOC66198 GXY66198 HHU66198 HRQ66198 IBM66198 ILI66198 IVE66198 JFA66198 JOW66198 JYS66198 KIO66198 KSK66198 LCG66198 LMC66198 LVY66198 MFU66198 MPQ66198 MZM66198 NJI66198 NTE66198 ODA66198 OMW66198 OWS66198 PGO66198 PQK66198 QAG66198 QKC66198 QTY66198 RDU66198 RNQ66198 RXM66198 SHI66198 SRE66198 TBA66198 TKW66198 TUS66198 UEO66198 UOK66198 UYG66198 VIC66198 VRY66198 WBU66198 WLQ66198 WVM66198 E131734 JA131734 SW131734 ACS131734 AMO131734 AWK131734 BGG131734 BQC131734 BZY131734 CJU131734 CTQ131734 DDM131734 DNI131734 DXE131734 EHA131734 EQW131734 FAS131734 FKO131734 FUK131734 GEG131734 GOC131734 GXY131734 HHU131734 HRQ131734 IBM131734 ILI131734 IVE131734 JFA131734 JOW131734 JYS131734 KIO131734 KSK131734 LCG131734 LMC131734 LVY131734 MFU131734 MPQ131734 MZM131734 NJI131734 NTE131734 ODA131734 OMW131734 OWS131734 PGO131734 PQK131734 QAG131734 QKC131734 QTY131734 RDU131734 RNQ131734 RXM131734 SHI131734 SRE131734 TBA131734 TKW131734 TUS131734 UEO131734 UOK131734 UYG131734 VIC131734 VRY131734 WBU131734 WLQ131734 WVM131734 E197270 JA197270 SW197270 ACS197270 AMO197270 AWK197270 BGG197270 BQC197270 BZY197270 CJU197270 CTQ197270 DDM197270 DNI197270 DXE197270 EHA197270 EQW197270 FAS197270 FKO197270 FUK197270 GEG197270 GOC197270 GXY197270 HHU197270 HRQ197270 IBM197270 ILI197270 IVE197270 JFA197270 JOW197270 JYS197270 KIO197270 KSK197270 LCG197270 LMC197270 LVY197270 MFU197270 MPQ197270 MZM197270 NJI197270 NTE197270 ODA197270 OMW197270 OWS197270 PGO197270 PQK197270 QAG197270 QKC197270 QTY197270 RDU197270 RNQ197270 RXM197270 SHI197270 SRE197270 TBA197270 TKW197270 TUS197270 UEO197270 UOK197270 UYG197270 VIC197270 VRY197270 WBU197270 WLQ197270 WVM197270 E262806 JA262806 SW262806 ACS262806 AMO262806 AWK262806 BGG262806 BQC262806 BZY262806 CJU262806 CTQ262806 DDM262806 DNI262806 DXE262806 EHA262806 EQW262806 FAS262806 FKO262806 FUK262806 GEG262806 GOC262806 GXY262806 HHU262806 HRQ262806 IBM262806 ILI262806 IVE262806 JFA262806 JOW262806 JYS262806 KIO262806 KSK262806 LCG262806 LMC262806 LVY262806 MFU262806 MPQ262806 MZM262806 NJI262806 NTE262806 ODA262806 OMW262806 OWS262806 PGO262806 PQK262806 QAG262806 QKC262806 QTY262806 RDU262806 RNQ262806 RXM262806 SHI262806 SRE262806 TBA262806 TKW262806 TUS262806 UEO262806 UOK262806 UYG262806 VIC262806 VRY262806 WBU262806 WLQ262806 WVM262806 E328342 JA328342 SW328342 ACS328342 AMO328342 AWK328342 BGG328342 BQC328342 BZY328342 CJU328342 CTQ328342 DDM328342 DNI328342 DXE328342 EHA328342 EQW328342 FAS328342 FKO328342 FUK328342 GEG328342 GOC328342 GXY328342 HHU328342 HRQ328342 IBM328342 ILI328342 IVE328342 JFA328342 JOW328342 JYS328342 KIO328342 KSK328342 LCG328342 LMC328342 LVY328342 MFU328342 MPQ328342 MZM328342 NJI328342 NTE328342 ODA328342 OMW328342 OWS328342 PGO328342 PQK328342 QAG328342 QKC328342 QTY328342 RDU328342 RNQ328342 RXM328342 SHI328342 SRE328342 TBA328342 TKW328342 TUS328342 UEO328342 UOK328342 UYG328342 VIC328342 VRY328342 WBU328342 WLQ328342 WVM328342 E393878 JA393878 SW393878 ACS393878 AMO393878 AWK393878 BGG393878 BQC393878 BZY393878 CJU393878 CTQ393878 DDM393878 DNI393878 DXE393878 EHA393878 EQW393878 FAS393878 FKO393878 FUK393878 GEG393878 GOC393878 GXY393878 HHU393878 HRQ393878 IBM393878 ILI393878 IVE393878 JFA393878 JOW393878 JYS393878 KIO393878 KSK393878 LCG393878 LMC393878 LVY393878 MFU393878 MPQ393878 MZM393878 NJI393878 NTE393878 ODA393878 OMW393878 OWS393878 PGO393878 PQK393878 QAG393878 QKC393878 QTY393878 RDU393878 RNQ393878 RXM393878 SHI393878 SRE393878 TBA393878 TKW393878 TUS393878 UEO393878 UOK393878 UYG393878 VIC393878 VRY393878 WBU393878 WLQ393878 WVM393878 E459414 JA459414 SW459414 ACS459414 AMO459414 AWK459414 BGG459414 BQC459414 BZY459414 CJU459414 CTQ459414 DDM459414 DNI459414 DXE459414 EHA459414 EQW459414 FAS459414 FKO459414 FUK459414 GEG459414 GOC459414 GXY459414 HHU459414 HRQ459414 IBM459414 ILI459414 IVE459414 JFA459414 JOW459414 JYS459414 KIO459414 KSK459414 LCG459414 LMC459414 LVY459414 MFU459414 MPQ459414 MZM459414 NJI459414 NTE459414 ODA459414 OMW459414 OWS459414 PGO459414 PQK459414 QAG459414 QKC459414 QTY459414 RDU459414 RNQ459414 RXM459414 SHI459414 SRE459414 TBA459414 TKW459414 TUS459414 UEO459414 UOK459414 UYG459414 VIC459414 VRY459414 WBU459414 WLQ459414 WVM459414 E524950 JA524950 SW524950 ACS524950 AMO524950 AWK524950 BGG524950 BQC524950 BZY524950 CJU524950 CTQ524950 DDM524950 DNI524950 DXE524950 EHA524950 EQW524950 FAS524950 FKO524950 FUK524950 GEG524950 GOC524950 GXY524950 HHU524950 HRQ524950 IBM524950 ILI524950 IVE524950 JFA524950 JOW524950 JYS524950 KIO524950 KSK524950 LCG524950 LMC524950 LVY524950 MFU524950 MPQ524950 MZM524950 NJI524950 NTE524950 ODA524950 OMW524950 OWS524950 PGO524950 PQK524950 QAG524950 QKC524950 QTY524950 RDU524950 RNQ524950 RXM524950 SHI524950 SRE524950 TBA524950 TKW524950 TUS524950 UEO524950 UOK524950 UYG524950 VIC524950 VRY524950 WBU524950 WLQ524950 WVM524950 E590486 JA590486 SW590486 ACS590486 AMO590486 AWK590486 BGG590486 BQC590486 BZY590486 CJU590486 CTQ590486 DDM590486 DNI590486 DXE590486 EHA590486 EQW590486 FAS590486 FKO590486 FUK590486 GEG590486 GOC590486 GXY590486 HHU590486 HRQ590486 IBM590486 ILI590486 IVE590486 JFA590486 JOW590486 JYS590486 KIO590486 KSK590486 LCG590486 LMC590486 LVY590486 MFU590486 MPQ590486 MZM590486 NJI590486 NTE590486 ODA590486 OMW590486 OWS590486 PGO590486 PQK590486 QAG590486 QKC590486 QTY590486 RDU590486 RNQ590486 RXM590486 SHI590486 SRE590486 TBA590486 TKW590486 TUS590486 UEO590486 UOK590486 UYG590486 VIC590486 VRY590486 WBU590486 WLQ590486 WVM590486 E656022 JA656022 SW656022 ACS656022 AMO656022 AWK656022 BGG656022 BQC656022 BZY656022 CJU656022 CTQ656022 DDM656022 DNI656022 DXE656022 EHA656022 EQW656022 FAS656022 FKO656022 FUK656022 GEG656022 GOC656022 GXY656022 HHU656022 HRQ656022 IBM656022 ILI656022 IVE656022 JFA656022 JOW656022 JYS656022 KIO656022 KSK656022 LCG656022 LMC656022 LVY656022 MFU656022 MPQ656022 MZM656022 NJI656022 NTE656022 ODA656022 OMW656022 OWS656022 PGO656022 PQK656022 QAG656022 QKC656022 QTY656022 RDU656022 RNQ656022 RXM656022 SHI656022 SRE656022 TBA656022 TKW656022 TUS656022 UEO656022 UOK656022 UYG656022 VIC656022 VRY656022 WBU656022 WLQ656022 WVM656022 E721558 JA721558 SW721558 ACS721558 AMO721558 AWK721558 BGG721558 BQC721558 BZY721558 CJU721558 CTQ721558 DDM721558 DNI721558 DXE721558 EHA721558 EQW721558 FAS721558 FKO721558 FUK721558 GEG721558 GOC721558 GXY721558 HHU721558 HRQ721558 IBM721558 ILI721558 IVE721558 JFA721558 JOW721558 JYS721558 KIO721558 KSK721558 LCG721558 LMC721558 LVY721558 MFU721558 MPQ721558 MZM721558 NJI721558 NTE721558 ODA721558 OMW721558 OWS721558 PGO721558 PQK721558 QAG721558 QKC721558 QTY721558 RDU721558 RNQ721558 RXM721558 SHI721558 SRE721558 TBA721558 TKW721558 TUS721558 UEO721558 UOK721558 UYG721558 VIC721558 VRY721558 WBU721558 WLQ721558 WVM721558 E787094 JA787094 SW787094 ACS787094 AMO787094 AWK787094 BGG787094 BQC787094 BZY787094 CJU787094 CTQ787094 DDM787094 DNI787094 DXE787094 EHA787094 EQW787094 FAS787094 FKO787094 FUK787094 GEG787094 GOC787094 GXY787094 HHU787094 HRQ787094 IBM787094 ILI787094 IVE787094 JFA787094 JOW787094 JYS787094 KIO787094 KSK787094 LCG787094 LMC787094 LVY787094 MFU787094 MPQ787094 MZM787094 NJI787094 NTE787094 ODA787094 OMW787094 OWS787094 PGO787094 PQK787094 QAG787094 QKC787094 QTY787094 RDU787094 RNQ787094 RXM787094 SHI787094 SRE787094 TBA787094 TKW787094 TUS787094 UEO787094 UOK787094 UYG787094 VIC787094 VRY787094 WBU787094 WLQ787094 WVM787094 E852630 JA852630 SW852630 ACS852630 AMO852630 AWK852630 BGG852630 BQC852630 BZY852630 CJU852630 CTQ852630 DDM852630 DNI852630 DXE852630 EHA852630 EQW852630 FAS852630 FKO852630 FUK852630 GEG852630 GOC852630 GXY852630 HHU852630 HRQ852630 IBM852630 ILI852630 IVE852630 JFA852630 JOW852630 JYS852630 KIO852630 KSK852630 LCG852630 LMC852630 LVY852630 MFU852630 MPQ852630 MZM852630 NJI852630 NTE852630 ODA852630 OMW852630 OWS852630 PGO852630 PQK852630 QAG852630 QKC852630 QTY852630 RDU852630 RNQ852630 RXM852630 SHI852630 SRE852630 TBA852630 TKW852630 TUS852630 UEO852630 UOK852630 UYG852630 VIC852630 VRY852630 WBU852630 WLQ852630 WVM852630 E918166 JA918166 SW918166 ACS918166 AMO918166 AWK918166 BGG918166 BQC918166 BZY918166 CJU918166 CTQ918166 DDM918166 DNI918166 DXE918166 EHA918166 EQW918166 FAS918166 FKO918166 FUK918166 GEG918166 GOC918166 GXY918166 HHU918166 HRQ918166 IBM918166 ILI918166 IVE918166 JFA918166 JOW918166 JYS918166 KIO918166 KSK918166 LCG918166 LMC918166 LVY918166 MFU918166 MPQ918166 MZM918166 NJI918166 NTE918166 ODA918166 OMW918166 OWS918166 PGO918166 PQK918166 QAG918166 QKC918166 QTY918166 RDU918166 RNQ918166 RXM918166 SHI918166 SRE918166 TBA918166 TKW918166 TUS918166 UEO918166 UOK918166 UYG918166 VIC918166 VRY918166 WBU918166 WLQ918166 WVM918166 E983702 JA983702 SW983702 ACS983702 AMO983702 AWK983702 BGG983702 BQC983702 BZY983702 CJU983702 CTQ983702 DDM983702 DNI983702 DXE983702 EHA983702 EQW983702 FAS983702 FKO983702 FUK983702 GEG983702 GOC983702 GXY983702 HHU983702 HRQ983702 IBM983702 ILI983702 IVE983702 JFA983702 JOW983702 JYS983702 KIO983702 KSK983702 LCG983702 LMC983702 LVY983702 MFU983702 MPQ983702 MZM983702 NJI983702 NTE983702 ODA983702 OMW983702 OWS983702 PGO983702 PQK983702 QAG983702 QKC983702 QTY983702 RDU983702 RNQ983702 RXM983702 SHI983702 SRE983702 TBA983702 TKW983702 TUS983702 UEO983702 UOK983702 UYG983702 VIC983702 VRY983702 WBU983702 WLQ983702 WVM983702 E599:E600 JA599:JA600 SW599:SW600 ACS599:ACS600 AMO599:AMO600 AWK599:AWK600 BGG599:BGG600 BQC599:BQC600 BZY599:BZY600 CJU599:CJU600 CTQ599:CTQ600 DDM599:DDM600 DNI599:DNI600 DXE599:DXE600 EHA599:EHA600 EQW599:EQW600 FAS599:FAS600 FKO599:FKO600 FUK599:FUK600 GEG599:GEG600 GOC599:GOC600 GXY599:GXY600 HHU599:HHU600 HRQ599:HRQ600 IBM599:IBM600 ILI599:ILI600 IVE599:IVE600 JFA599:JFA600 JOW599:JOW600 JYS599:JYS600 KIO599:KIO600 KSK599:KSK600 LCG599:LCG600 LMC599:LMC600 LVY599:LVY600 MFU599:MFU600 MPQ599:MPQ600 MZM599:MZM600 NJI599:NJI600 NTE599:NTE600 ODA599:ODA600 OMW599:OMW600 OWS599:OWS600 PGO599:PGO600 PQK599:PQK600 QAG599:QAG600 QKC599:QKC600 QTY599:QTY600 RDU599:RDU600 RNQ599:RNQ600 RXM599:RXM600 SHI599:SHI600 SRE599:SRE600 TBA599:TBA600 TKW599:TKW600 TUS599:TUS600 UEO599:UEO600 UOK599:UOK600 UYG599:UYG600 VIC599:VIC600 VRY599:VRY600 WBU599:WBU600 WLQ599:WLQ600 WVM599:WVM600 E66165 JA66165 SW66165 ACS66165 AMO66165 AWK66165 BGG66165 BQC66165 BZY66165 CJU66165 CTQ66165 DDM66165 DNI66165 DXE66165 EHA66165 EQW66165 FAS66165 FKO66165 FUK66165 GEG66165 GOC66165 GXY66165 HHU66165 HRQ66165 IBM66165 ILI66165 IVE66165 JFA66165 JOW66165 JYS66165 KIO66165 KSK66165 LCG66165 LMC66165 LVY66165 MFU66165 MPQ66165 MZM66165 NJI66165 NTE66165 ODA66165 OMW66165 OWS66165 PGO66165 PQK66165 QAG66165 QKC66165 QTY66165 RDU66165 RNQ66165 RXM66165 SHI66165 SRE66165 TBA66165 TKW66165 TUS66165 UEO66165 UOK66165 UYG66165 VIC66165 VRY66165 WBU66165 WLQ66165 WVM66165 E131701 JA131701 SW131701 ACS131701 AMO131701 AWK131701 BGG131701 BQC131701 BZY131701 CJU131701 CTQ131701 DDM131701 DNI131701 DXE131701 EHA131701 EQW131701 FAS131701 FKO131701 FUK131701 GEG131701 GOC131701 GXY131701 HHU131701 HRQ131701 IBM131701 ILI131701 IVE131701 JFA131701 JOW131701 JYS131701 KIO131701 KSK131701 LCG131701 LMC131701 LVY131701 MFU131701 MPQ131701 MZM131701 NJI131701 NTE131701 ODA131701 OMW131701 OWS131701 PGO131701 PQK131701 QAG131701 QKC131701 QTY131701 RDU131701 RNQ131701 RXM131701 SHI131701 SRE131701 TBA131701 TKW131701 TUS131701 UEO131701 UOK131701 UYG131701 VIC131701 VRY131701 WBU131701 WLQ131701 WVM131701 E197237 JA197237 SW197237 ACS197237 AMO197237 AWK197237 BGG197237 BQC197237 BZY197237 CJU197237 CTQ197237 DDM197237 DNI197237 DXE197237 EHA197237 EQW197237 FAS197237 FKO197237 FUK197237 GEG197237 GOC197237 GXY197237 HHU197237 HRQ197237 IBM197237 ILI197237 IVE197237 JFA197237 JOW197237 JYS197237 KIO197237 KSK197237 LCG197237 LMC197237 LVY197237 MFU197237 MPQ197237 MZM197237 NJI197237 NTE197237 ODA197237 OMW197237 OWS197237 PGO197237 PQK197237 QAG197237 QKC197237 QTY197237 RDU197237 RNQ197237 RXM197237 SHI197237 SRE197237 TBA197237 TKW197237 TUS197237 UEO197237 UOK197237 UYG197237 VIC197237 VRY197237 WBU197237 WLQ197237 WVM197237 E262773 JA262773 SW262773 ACS262773 AMO262773 AWK262773 BGG262773 BQC262773 BZY262773 CJU262773 CTQ262773 DDM262773 DNI262773 DXE262773 EHA262773 EQW262773 FAS262773 FKO262773 FUK262773 GEG262773 GOC262773 GXY262773 HHU262773 HRQ262773 IBM262773 ILI262773 IVE262773 JFA262773 JOW262773 JYS262773 KIO262773 KSK262773 LCG262773 LMC262773 LVY262773 MFU262773 MPQ262773 MZM262773 NJI262773 NTE262773 ODA262773 OMW262773 OWS262773 PGO262773 PQK262773 QAG262773 QKC262773 QTY262773 RDU262773 RNQ262773 RXM262773 SHI262773 SRE262773 TBA262773 TKW262773 TUS262773 UEO262773 UOK262773 UYG262773 VIC262773 VRY262773 WBU262773 WLQ262773 WVM262773 E328309 JA328309 SW328309 ACS328309 AMO328309 AWK328309 BGG328309 BQC328309 BZY328309 CJU328309 CTQ328309 DDM328309 DNI328309 DXE328309 EHA328309 EQW328309 FAS328309 FKO328309 FUK328309 GEG328309 GOC328309 GXY328309 HHU328309 HRQ328309 IBM328309 ILI328309 IVE328309 JFA328309 JOW328309 JYS328309 KIO328309 KSK328309 LCG328309 LMC328309 LVY328309 MFU328309 MPQ328309 MZM328309 NJI328309 NTE328309 ODA328309 OMW328309 OWS328309 PGO328309 PQK328309 QAG328309 QKC328309 QTY328309 RDU328309 RNQ328309 RXM328309 SHI328309 SRE328309 TBA328309 TKW328309 TUS328309 UEO328309 UOK328309 UYG328309 VIC328309 VRY328309 WBU328309 WLQ328309 WVM328309 E393845 JA393845 SW393845 ACS393845 AMO393845 AWK393845 BGG393845 BQC393845 BZY393845 CJU393845 CTQ393845 DDM393845 DNI393845 DXE393845 EHA393845 EQW393845 FAS393845 FKO393845 FUK393845 GEG393845 GOC393845 GXY393845 HHU393845 HRQ393845 IBM393845 ILI393845 IVE393845 JFA393845 JOW393845 JYS393845 KIO393845 KSK393845 LCG393845 LMC393845 LVY393845 MFU393845 MPQ393845 MZM393845 NJI393845 NTE393845 ODA393845 OMW393845 OWS393845 PGO393845 PQK393845 QAG393845 QKC393845 QTY393845 RDU393845 RNQ393845 RXM393845 SHI393845 SRE393845 TBA393845 TKW393845 TUS393845 UEO393845 UOK393845 UYG393845 VIC393845 VRY393845 WBU393845 WLQ393845 WVM393845 E459381 JA459381 SW459381 ACS459381 AMO459381 AWK459381 BGG459381 BQC459381 BZY459381 CJU459381 CTQ459381 DDM459381 DNI459381 DXE459381 EHA459381 EQW459381 FAS459381 FKO459381 FUK459381 GEG459381 GOC459381 GXY459381 HHU459381 HRQ459381 IBM459381 ILI459381 IVE459381 JFA459381 JOW459381 JYS459381 KIO459381 KSK459381 LCG459381 LMC459381 LVY459381 MFU459381 MPQ459381 MZM459381 NJI459381 NTE459381 ODA459381 OMW459381 OWS459381 PGO459381 PQK459381 QAG459381 QKC459381 QTY459381 RDU459381 RNQ459381 RXM459381 SHI459381 SRE459381 TBA459381 TKW459381 TUS459381 UEO459381 UOK459381 UYG459381 VIC459381 VRY459381 WBU459381 WLQ459381 WVM459381 E524917 JA524917 SW524917 ACS524917 AMO524917 AWK524917 BGG524917 BQC524917 BZY524917 CJU524917 CTQ524917 DDM524917 DNI524917 DXE524917 EHA524917 EQW524917 FAS524917 FKO524917 FUK524917 GEG524917 GOC524917 GXY524917 HHU524917 HRQ524917 IBM524917 ILI524917 IVE524917 JFA524917 JOW524917 JYS524917 KIO524917 KSK524917 LCG524917 LMC524917 LVY524917 MFU524917 MPQ524917 MZM524917 NJI524917 NTE524917 ODA524917 OMW524917 OWS524917 PGO524917 PQK524917 QAG524917 QKC524917 QTY524917 RDU524917 RNQ524917 RXM524917 SHI524917 SRE524917 TBA524917 TKW524917 TUS524917 UEO524917 UOK524917 UYG524917 VIC524917 VRY524917 WBU524917 WLQ524917 WVM524917 E590453 JA590453 SW590453 ACS590453 AMO590453 AWK590453 BGG590453 BQC590453 BZY590453 CJU590453 CTQ590453 DDM590453 DNI590453 DXE590453 EHA590453 EQW590453 FAS590453 FKO590453 FUK590453 GEG590453 GOC590453 GXY590453 HHU590453 HRQ590453 IBM590453 ILI590453 IVE590453 JFA590453 JOW590453 JYS590453 KIO590453 KSK590453 LCG590453 LMC590453 LVY590453 MFU590453 MPQ590453 MZM590453 NJI590453 NTE590453 ODA590453 OMW590453 OWS590453 PGO590453 PQK590453 QAG590453 QKC590453 QTY590453 RDU590453 RNQ590453 RXM590453 SHI590453 SRE590453 TBA590453 TKW590453 TUS590453 UEO590453 UOK590453 UYG590453 VIC590453 VRY590453 WBU590453 WLQ590453 WVM590453 E655989 JA655989 SW655989 ACS655989 AMO655989 AWK655989 BGG655989 BQC655989 BZY655989 CJU655989 CTQ655989 DDM655989 DNI655989 DXE655989 EHA655989 EQW655989 FAS655989 FKO655989 FUK655989 GEG655989 GOC655989 GXY655989 HHU655989 HRQ655989 IBM655989 ILI655989 IVE655989 JFA655989 JOW655989 JYS655989 KIO655989 KSK655989 LCG655989 LMC655989 LVY655989 MFU655989 MPQ655989 MZM655989 NJI655989 NTE655989 ODA655989 OMW655989 OWS655989 PGO655989 PQK655989 QAG655989 QKC655989 QTY655989 RDU655989 RNQ655989 RXM655989 SHI655989 SRE655989 TBA655989 TKW655989 TUS655989 UEO655989 UOK655989 UYG655989 VIC655989 VRY655989 WBU655989 WLQ655989 WVM655989 E721525 JA721525 SW721525 ACS721525 AMO721525 AWK721525 BGG721525 BQC721525 BZY721525 CJU721525 CTQ721525 DDM721525 DNI721525 DXE721525 EHA721525 EQW721525 FAS721525 FKO721525 FUK721525 GEG721525 GOC721525 GXY721525 HHU721525 HRQ721525 IBM721525 ILI721525 IVE721525 JFA721525 JOW721525 JYS721525 KIO721525 KSK721525 LCG721525 LMC721525 LVY721525 MFU721525 MPQ721525 MZM721525 NJI721525 NTE721525 ODA721525 OMW721525 OWS721525 PGO721525 PQK721525 QAG721525 QKC721525 QTY721525 RDU721525 RNQ721525 RXM721525 SHI721525 SRE721525 TBA721525 TKW721525 TUS721525 UEO721525 UOK721525 UYG721525 VIC721525 VRY721525 WBU721525 WLQ721525 WVM721525 E787061 JA787061 SW787061 ACS787061 AMO787061 AWK787061 BGG787061 BQC787061 BZY787061 CJU787061 CTQ787061 DDM787061 DNI787061 DXE787061 EHA787061 EQW787061 FAS787061 FKO787061 FUK787061 GEG787061 GOC787061 GXY787061 HHU787061 HRQ787061 IBM787061 ILI787061 IVE787061 JFA787061 JOW787061 JYS787061 KIO787061 KSK787061 LCG787061 LMC787061 LVY787061 MFU787061 MPQ787061 MZM787061 NJI787061 NTE787061 ODA787061 OMW787061 OWS787061 PGO787061 PQK787061 QAG787061 QKC787061 QTY787061 RDU787061 RNQ787061 RXM787061 SHI787061 SRE787061 TBA787061 TKW787061 TUS787061 UEO787061 UOK787061 UYG787061 VIC787061 VRY787061 WBU787061 WLQ787061 WVM787061 E852597 JA852597 SW852597 ACS852597 AMO852597 AWK852597 BGG852597 BQC852597 BZY852597 CJU852597 CTQ852597 DDM852597 DNI852597 DXE852597 EHA852597 EQW852597 FAS852597 FKO852597 FUK852597 GEG852597 GOC852597 GXY852597 HHU852597 HRQ852597 IBM852597 ILI852597 IVE852597 JFA852597 JOW852597 JYS852597 KIO852597 KSK852597 LCG852597 LMC852597 LVY852597 MFU852597 MPQ852597 MZM852597 NJI852597 NTE852597 ODA852597 OMW852597 OWS852597 PGO852597 PQK852597 QAG852597 QKC852597 QTY852597 RDU852597 RNQ852597 RXM852597 SHI852597 SRE852597 TBA852597 TKW852597 TUS852597 UEO852597 UOK852597 UYG852597 VIC852597 VRY852597 WBU852597 WLQ852597 WVM852597 E918133 JA918133 SW918133 ACS918133 AMO918133 AWK918133 BGG918133 BQC918133 BZY918133 CJU918133 CTQ918133 DDM918133 DNI918133 DXE918133 EHA918133 EQW918133 FAS918133 FKO918133 FUK918133 GEG918133 GOC918133 GXY918133 HHU918133 HRQ918133 IBM918133 ILI918133 IVE918133 JFA918133 JOW918133 JYS918133 KIO918133 KSK918133 LCG918133 LMC918133 LVY918133 MFU918133 MPQ918133 MZM918133 NJI918133 NTE918133 ODA918133 OMW918133 OWS918133 PGO918133 PQK918133 QAG918133 QKC918133 QTY918133 RDU918133 RNQ918133 RXM918133 SHI918133 SRE918133 TBA918133 TKW918133 TUS918133 UEO918133 UOK918133 UYG918133 VIC918133 VRY918133 WBU918133 WLQ918133 WVM918133 E983669 JA983669 SW983669 ACS983669 AMO983669 AWK983669 BGG983669 BQC983669 BZY983669 CJU983669 CTQ983669 DDM983669 DNI983669 DXE983669 EHA983669 EQW983669 FAS983669 FKO983669 FUK983669 GEG983669 GOC983669 GXY983669 HHU983669 HRQ983669 IBM983669 ILI983669 IVE983669 JFA983669 JOW983669 JYS983669 KIO983669 KSK983669 LCG983669 LMC983669 LVY983669 MFU983669 MPQ983669 MZM983669 NJI983669 NTE983669 ODA983669 OMW983669 OWS983669 PGO983669 PQK983669 QAG983669 QKC983669 QTY983669 RDU983669 RNQ983669 RXM983669 SHI983669 SRE983669 TBA983669 TKW983669 TUS983669 UEO983669 UOK983669 UYG983669 VIC983669 VRY983669 WBU983669 WLQ983669 WVM983669 E556:E557 JA556:JA557 SW556:SW557 ACS556:ACS557 AMO556:AMO557 AWK556:AWK557 BGG556:BGG557 BQC556:BQC557 BZY556:BZY557 CJU556:CJU557 CTQ556:CTQ557 DDM556:DDM557 DNI556:DNI557 DXE556:DXE557 EHA556:EHA557 EQW556:EQW557 FAS556:FAS557 FKO556:FKO557 FUK556:FUK557 GEG556:GEG557 GOC556:GOC557 GXY556:GXY557 HHU556:HHU557 HRQ556:HRQ557 IBM556:IBM557 ILI556:ILI557 IVE556:IVE557 JFA556:JFA557 JOW556:JOW557 JYS556:JYS557 KIO556:KIO557 KSK556:KSK557 LCG556:LCG557 LMC556:LMC557 LVY556:LVY557 MFU556:MFU557 MPQ556:MPQ557 MZM556:MZM557 NJI556:NJI557 NTE556:NTE557 ODA556:ODA557 OMW556:OMW557 OWS556:OWS557 PGO556:PGO557 PQK556:PQK557 QAG556:QAG557 QKC556:QKC557 QTY556:QTY557 RDU556:RDU557 RNQ556:RNQ557 RXM556:RXM557 SHI556:SHI557 SRE556:SRE557 TBA556:TBA557 TKW556:TKW557 TUS556:TUS557 UEO556:UEO557 UOK556:UOK557 UYG556:UYG557 VIC556:VIC557 VRY556:VRY557 WBU556:WBU557 WLQ556:WLQ557 WVM556:WVM557 E66128 JA66128 SW66128 ACS66128 AMO66128 AWK66128 BGG66128 BQC66128 BZY66128 CJU66128 CTQ66128 DDM66128 DNI66128 DXE66128 EHA66128 EQW66128 FAS66128 FKO66128 FUK66128 GEG66128 GOC66128 GXY66128 HHU66128 HRQ66128 IBM66128 ILI66128 IVE66128 JFA66128 JOW66128 JYS66128 KIO66128 KSK66128 LCG66128 LMC66128 LVY66128 MFU66128 MPQ66128 MZM66128 NJI66128 NTE66128 ODA66128 OMW66128 OWS66128 PGO66128 PQK66128 QAG66128 QKC66128 QTY66128 RDU66128 RNQ66128 RXM66128 SHI66128 SRE66128 TBA66128 TKW66128 TUS66128 UEO66128 UOK66128 UYG66128 VIC66128 VRY66128 WBU66128 WLQ66128 WVM66128 E131664 JA131664 SW131664 ACS131664 AMO131664 AWK131664 BGG131664 BQC131664 BZY131664 CJU131664 CTQ131664 DDM131664 DNI131664 DXE131664 EHA131664 EQW131664 FAS131664 FKO131664 FUK131664 GEG131664 GOC131664 GXY131664 HHU131664 HRQ131664 IBM131664 ILI131664 IVE131664 JFA131664 JOW131664 JYS131664 KIO131664 KSK131664 LCG131664 LMC131664 LVY131664 MFU131664 MPQ131664 MZM131664 NJI131664 NTE131664 ODA131664 OMW131664 OWS131664 PGO131664 PQK131664 QAG131664 QKC131664 QTY131664 RDU131664 RNQ131664 RXM131664 SHI131664 SRE131664 TBA131664 TKW131664 TUS131664 UEO131664 UOK131664 UYG131664 VIC131664 VRY131664 WBU131664 WLQ131664 WVM131664 E197200 JA197200 SW197200 ACS197200 AMO197200 AWK197200 BGG197200 BQC197200 BZY197200 CJU197200 CTQ197200 DDM197200 DNI197200 DXE197200 EHA197200 EQW197200 FAS197200 FKO197200 FUK197200 GEG197200 GOC197200 GXY197200 HHU197200 HRQ197200 IBM197200 ILI197200 IVE197200 JFA197200 JOW197200 JYS197200 KIO197200 KSK197200 LCG197200 LMC197200 LVY197200 MFU197200 MPQ197200 MZM197200 NJI197200 NTE197200 ODA197200 OMW197200 OWS197200 PGO197200 PQK197200 QAG197200 QKC197200 QTY197200 RDU197200 RNQ197200 RXM197200 SHI197200 SRE197200 TBA197200 TKW197200 TUS197200 UEO197200 UOK197200 UYG197200 VIC197200 VRY197200 WBU197200 WLQ197200 WVM197200 E262736 JA262736 SW262736 ACS262736 AMO262736 AWK262736 BGG262736 BQC262736 BZY262736 CJU262736 CTQ262736 DDM262736 DNI262736 DXE262736 EHA262736 EQW262736 FAS262736 FKO262736 FUK262736 GEG262736 GOC262736 GXY262736 HHU262736 HRQ262736 IBM262736 ILI262736 IVE262736 JFA262736 JOW262736 JYS262736 KIO262736 KSK262736 LCG262736 LMC262736 LVY262736 MFU262736 MPQ262736 MZM262736 NJI262736 NTE262736 ODA262736 OMW262736 OWS262736 PGO262736 PQK262736 QAG262736 QKC262736 QTY262736 RDU262736 RNQ262736 RXM262736 SHI262736 SRE262736 TBA262736 TKW262736 TUS262736 UEO262736 UOK262736 UYG262736 VIC262736 VRY262736 WBU262736 WLQ262736 WVM262736 E328272 JA328272 SW328272 ACS328272 AMO328272 AWK328272 BGG328272 BQC328272 BZY328272 CJU328272 CTQ328272 DDM328272 DNI328272 DXE328272 EHA328272 EQW328272 FAS328272 FKO328272 FUK328272 GEG328272 GOC328272 GXY328272 HHU328272 HRQ328272 IBM328272 ILI328272 IVE328272 JFA328272 JOW328272 JYS328272 KIO328272 KSK328272 LCG328272 LMC328272 LVY328272 MFU328272 MPQ328272 MZM328272 NJI328272 NTE328272 ODA328272 OMW328272 OWS328272 PGO328272 PQK328272 QAG328272 QKC328272 QTY328272 RDU328272 RNQ328272 RXM328272 SHI328272 SRE328272 TBA328272 TKW328272 TUS328272 UEO328272 UOK328272 UYG328272 VIC328272 VRY328272 WBU328272 WLQ328272 WVM328272 E393808 JA393808 SW393808 ACS393808 AMO393808 AWK393808 BGG393808 BQC393808 BZY393808 CJU393808 CTQ393808 DDM393808 DNI393808 DXE393808 EHA393808 EQW393808 FAS393808 FKO393808 FUK393808 GEG393808 GOC393808 GXY393808 HHU393808 HRQ393808 IBM393808 ILI393808 IVE393808 JFA393808 JOW393808 JYS393808 KIO393808 KSK393808 LCG393808 LMC393808 LVY393808 MFU393808 MPQ393808 MZM393808 NJI393808 NTE393808 ODA393808 OMW393808 OWS393808 PGO393808 PQK393808 QAG393808 QKC393808 QTY393808 RDU393808 RNQ393808 RXM393808 SHI393808 SRE393808 TBA393808 TKW393808 TUS393808 UEO393808 UOK393808 UYG393808 VIC393808 VRY393808 WBU393808 WLQ393808 WVM393808 E459344 JA459344 SW459344 ACS459344 AMO459344 AWK459344 BGG459344 BQC459344 BZY459344 CJU459344 CTQ459344 DDM459344 DNI459344 DXE459344 EHA459344 EQW459344 FAS459344 FKO459344 FUK459344 GEG459344 GOC459344 GXY459344 HHU459344 HRQ459344 IBM459344 ILI459344 IVE459344 JFA459344 JOW459344 JYS459344 KIO459344 KSK459344 LCG459344 LMC459344 LVY459344 MFU459344 MPQ459344 MZM459344 NJI459344 NTE459344 ODA459344 OMW459344 OWS459344 PGO459344 PQK459344 QAG459344 QKC459344 QTY459344 RDU459344 RNQ459344 RXM459344 SHI459344 SRE459344 TBA459344 TKW459344 TUS459344 UEO459344 UOK459344 UYG459344 VIC459344 VRY459344 WBU459344 WLQ459344 WVM459344 E524880 JA524880 SW524880 ACS524880 AMO524880 AWK524880 BGG524880 BQC524880 BZY524880 CJU524880 CTQ524880 DDM524880 DNI524880 DXE524880 EHA524880 EQW524880 FAS524880 FKO524880 FUK524880 GEG524880 GOC524880 GXY524880 HHU524880 HRQ524880 IBM524880 ILI524880 IVE524880 JFA524880 JOW524880 JYS524880 KIO524880 KSK524880 LCG524880 LMC524880 LVY524880 MFU524880 MPQ524880 MZM524880 NJI524880 NTE524880 ODA524880 OMW524880 OWS524880 PGO524880 PQK524880 QAG524880 QKC524880 QTY524880 RDU524880 RNQ524880 RXM524880 SHI524880 SRE524880 TBA524880 TKW524880 TUS524880 UEO524880 UOK524880 UYG524880 VIC524880 VRY524880 WBU524880 WLQ524880 WVM524880 E590416 JA590416 SW590416 ACS590416 AMO590416 AWK590416 BGG590416 BQC590416 BZY590416 CJU590416 CTQ590416 DDM590416 DNI590416 DXE590416 EHA590416 EQW590416 FAS590416 FKO590416 FUK590416 GEG590416 GOC590416 GXY590416 HHU590416 HRQ590416 IBM590416 ILI590416 IVE590416 JFA590416 JOW590416 JYS590416 KIO590416 KSK590416 LCG590416 LMC590416 LVY590416 MFU590416 MPQ590416 MZM590416 NJI590416 NTE590416 ODA590416 OMW590416 OWS590416 PGO590416 PQK590416 QAG590416 QKC590416 QTY590416 RDU590416 RNQ590416 RXM590416 SHI590416 SRE590416 TBA590416 TKW590416 TUS590416 UEO590416 UOK590416 UYG590416 VIC590416 VRY590416 WBU590416 WLQ590416 WVM590416 E655952 JA655952 SW655952 ACS655952 AMO655952 AWK655952 BGG655952 BQC655952 BZY655952 CJU655952 CTQ655952 DDM655952 DNI655952 DXE655952 EHA655952 EQW655952 FAS655952 FKO655952 FUK655952 GEG655952 GOC655952 GXY655952 HHU655952 HRQ655952 IBM655952 ILI655952 IVE655952 JFA655952 JOW655952 JYS655952 KIO655952 KSK655952 LCG655952 LMC655952 LVY655952 MFU655952 MPQ655952 MZM655952 NJI655952 NTE655952 ODA655952 OMW655952 OWS655952 PGO655952 PQK655952 QAG655952 QKC655952 QTY655952 RDU655952 RNQ655952 RXM655952 SHI655952 SRE655952 TBA655952 TKW655952 TUS655952 UEO655952 UOK655952 UYG655952 VIC655952 VRY655952 WBU655952 WLQ655952 WVM655952 E721488 JA721488 SW721488 ACS721488 AMO721488 AWK721488 BGG721488 BQC721488 BZY721488 CJU721488 CTQ721488 DDM721488 DNI721488 DXE721488 EHA721488 EQW721488 FAS721488 FKO721488 FUK721488 GEG721488 GOC721488 GXY721488 HHU721488 HRQ721488 IBM721488 ILI721488 IVE721488 JFA721488 JOW721488 JYS721488 KIO721488 KSK721488 LCG721488 LMC721488 LVY721488 MFU721488 MPQ721488 MZM721488 NJI721488 NTE721488 ODA721488 OMW721488 OWS721488 PGO721488 PQK721488 QAG721488 QKC721488 QTY721488 RDU721488 RNQ721488 RXM721488 SHI721488 SRE721488 TBA721488 TKW721488 TUS721488 UEO721488 UOK721488 UYG721488 VIC721488 VRY721488 WBU721488 WLQ721488 WVM721488 E787024 JA787024 SW787024 ACS787024 AMO787024 AWK787024 BGG787024 BQC787024 BZY787024 CJU787024 CTQ787024 DDM787024 DNI787024 DXE787024 EHA787024 EQW787024 FAS787024 FKO787024 FUK787024 GEG787024 GOC787024 GXY787024 HHU787024 HRQ787024 IBM787024 ILI787024 IVE787024 JFA787024 JOW787024 JYS787024 KIO787024 KSK787024 LCG787024 LMC787024 LVY787024 MFU787024 MPQ787024 MZM787024 NJI787024 NTE787024 ODA787024 OMW787024 OWS787024 PGO787024 PQK787024 QAG787024 QKC787024 QTY787024 RDU787024 RNQ787024 RXM787024 SHI787024 SRE787024 TBA787024 TKW787024 TUS787024 UEO787024 UOK787024 UYG787024 VIC787024 VRY787024 WBU787024 WLQ787024 WVM787024 E852560 JA852560 SW852560 ACS852560 AMO852560 AWK852560 BGG852560 BQC852560 BZY852560 CJU852560 CTQ852560 DDM852560 DNI852560 DXE852560 EHA852560 EQW852560 FAS852560 FKO852560 FUK852560 GEG852560 GOC852560 GXY852560 HHU852560 HRQ852560 IBM852560 ILI852560 IVE852560 JFA852560 JOW852560 JYS852560 KIO852560 KSK852560 LCG852560 LMC852560 LVY852560 MFU852560 MPQ852560 MZM852560 NJI852560 NTE852560 ODA852560 OMW852560 OWS852560 PGO852560 PQK852560 QAG852560 QKC852560 QTY852560 RDU852560 RNQ852560 RXM852560 SHI852560 SRE852560 TBA852560 TKW852560 TUS852560 UEO852560 UOK852560 UYG852560 VIC852560 VRY852560 WBU852560 WLQ852560 WVM852560 E918096 JA918096 SW918096 ACS918096 AMO918096 AWK918096 BGG918096 BQC918096 BZY918096 CJU918096 CTQ918096 DDM918096 DNI918096 DXE918096 EHA918096 EQW918096 FAS918096 FKO918096 FUK918096 GEG918096 GOC918096 GXY918096 HHU918096 HRQ918096 IBM918096 ILI918096 IVE918096 JFA918096 JOW918096 JYS918096 KIO918096 KSK918096 LCG918096 LMC918096 LVY918096 MFU918096 MPQ918096 MZM918096 NJI918096 NTE918096 ODA918096 OMW918096 OWS918096 PGO918096 PQK918096 QAG918096 QKC918096 QTY918096 RDU918096 RNQ918096 RXM918096 SHI918096 SRE918096 TBA918096 TKW918096 TUS918096 UEO918096 UOK918096 UYG918096 VIC918096 VRY918096 WBU918096 WLQ918096 WVM918096 E983632 JA983632 SW983632 ACS983632 AMO983632 AWK983632 BGG983632 BQC983632 BZY983632 CJU983632 CTQ983632 DDM983632 DNI983632 DXE983632 EHA983632 EQW983632 FAS983632 FKO983632 FUK983632 GEG983632 GOC983632 GXY983632 HHU983632 HRQ983632 IBM983632 ILI983632 IVE983632 JFA983632 JOW983632 JYS983632 KIO983632 KSK983632 LCG983632 LMC983632 LVY983632 MFU983632 MPQ983632 MZM983632 NJI983632 NTE983632 ODA983632 OMW983632 OWS983632 PGO983632 PQK983632 QAG983632 QKC983632 QTY983632 RDU983632 RNQ983632 RXM983632 SHI983632 SRE983632 TBA983632 TKW983632 TUS983632 UEO983632 UOK983632 UYG983632 VIC983632 VRY983632 WBU983632 WLQ983632 WVM983632 E747:E751 JA747:JA751 SW747:SW751 ACS747:ACS751 AMO747:AMO751 AWK747:AWK751 BGG747:BGG751 BQC747:BQC751 BZY747:BZY751 CJU747:CJU751 CTQ747:CTQ751 DDM747:DDM751 DNI747:DNI751 DXE747:DXE751 EHA747:EHA751 EQW747:EQW751 FAS747:FAS751 FKO747:FKO751 FUK747:FUK751 GEG747:GEG751 GOC747:GOC751 GXY747:GXY751 HHU747:HHU751 HRQ747:HRQ751 IBM747:IBM751 ILI747:ILI751 IVE747:IVE751 JFA747:JFA751 JOW747:JOW751 JYS747:JYS751 KIO747:KIO751 KSK747:KSK751 LCG747:LCG751 LMC747:LMC751 LVY747:LVY751 MFU747:MFU751 MPQ747:MPQ751 MZM747:MZM751 NJI747:NJI751 NTE747:NTE751 ODA747:ODA751 OMW747:OMW751 OWS747:OWS751 PGO747:PGO751 PQK747:PQK751 QAG747:QAG751 QKC747:QKC751 QTY747:QTY751 RDU747:RDU751 RNQ747:RNQ751 RXM747:RXM751 SHI747:SHI751 SRE747:SRE751 TBA747:TBA751 TKW747:TKW751 TUS747:TUS751 UEO747:UEO751 UOK747:UOK751 UYG747:UYG751 VIC747:VIC751 VRY747:VRY751 WBU747:WBU751 WLQ747:WLQ751 WVM747:WVM751 E66283:E66287 JA66283:JA66287 SW66283:SW66287 ACS66283:ACS66287 AMO66283:AMO66287 AWK66283:AWK66287 BGG66283:BGG66287 BQC66283:BQC66287 BZY66283:BZY66287 CJU66283:CJU66287 CTQ66283:CTQ66287 DDM66283:DDM66287 DNI66283:DNI66287 DXE66283:DXE66287 EHA66283:EHA66287 EQW66283:EQW66287 FAS66283:FAS66287 FKO66283:FKO66287 FUK66283:FUK66287 GEG66283:GEG66287 GOC66283:GOC66287 GXY66283:GXY66287 HHU66283:HHU66287 HRQ66283:HRQ66287 IBM66283:IBM66287 ILI66283:ILI66287 IVE66283:IVE66287 JFA66283:JFA66287 JOW66283:JOW66287 JYS66283:JYS66287 KIO66283:KIO66287 KSK66283:KSK66287 LCG66283:LCG66287 LMC66283:LMC66287 LVY66283:LVY66287 MFU66283:MFU66287 MPQ66283:MPQ66287 MZM66283:MZM66287 NJI66283:NJI66287 NTE66283:NTE66287 ODA66283:ODA66287 OMW66283:OMW66287 OWS66283:OWS66287 PGO66283:PGO66287 PQK66283:PQK66287 QAG66283:QAG66287 QKC66283:QKC66287 QTY66283:QTY66287 RDU66283:RDU66287 RNQ66283:RNQ66287 RXM66283:RXM66287 SHI66283:SHI66287 SRE66283:SRE66287 TBA66283:TBA66287 TKW66283:TKW66287 TUS66283:TUS66287 UEO66283:UEO66287 UOK66283:UOK66287 UYG66283:UYG66287 VIC66283:VIC66287 VRY66283:VRY66287 WBU66283:WBU66287 WLQ66283:WLQ66287 WVM66283:WVM66287 E131819:E131823 JA131819:JA131823 SW131819:SW131823 ACS131819:ACS131823 AMO131819:AMO131823 AWK131819:AWK131823 BGG131819:BGG131823 BQC131819:BQC131823 BZY131819:BZY131823 CJU131819:CJU131823 CTQ131819:CTQ131823 DDM131819:DDM131823 DNI131819:DNI131823 DXE131819:DXE131823 EHA131819:EHA131823 EQW131819:EQW131823 FAS131819:FAS131823 FKO131819:FKO131823 FUK131819:FUK131823 GEG131819:GEG131823 GOC131819:GOC131823 GXY131819:GXY131823 HHU131819:HHU131823 HRQ131819:HRQ131823 IBM131819:IBM131823 ILI131819:ILI131823 IVE131819:IVE131823 JFA131819:JFA131823 JOW131819:JOW131823 JYS131819:JYS131823 KIO131819:KIO131823 KSK131819:KSK131823 LCG131819:LCG131823 LMC131819:LMC131823 LVY131819:LVY131823 MFU131819:MFU131823 MPQ131819:MPQ131823 MZM131819:MZM131823 NJI131819:NJI131823 NTE131819:NTE131823 ODA131819:ODA131823 OMW131819:OMW131823 OWS131819:OWS131823 PGO131819:PGO131823 PQK131819:PQK131823 QAG131819:QAG131823 QKC131819:QKC131823 QTY131819:QTY131823 RDU131819:RDU131823 RNQ131819:RNQ131823 RXM131819:RXM131823 SHI131819:SHI131823 SRE131819:SRE131823 TBA131819:TBA131823 TKW131819:TKW131823 TUS131819:TUS131823 UEO131819:UEO131823 UOK131819:UOK131823 UYG131819:UYG131823 VIC131819:VIC131823 VRY131819:VRY131823 WBU131819:WBU131823 WLQ131819:WLQ131823 WVM131819:WVM131823 E197355:E197359 JA197355:JA197359 SW197355:SW197359 ACS197355:ACS197359 AMO197355:AMO197359 AWK197355:AWK197359 BGG197355:BGG197359 BQC197355:BQC197359 BZY197355:BZY197359 CJU197355:CJU197359 CTQ197355:CTQ197359 DDM197355:DDM197359 DNI197355:DNI197359 DXE197355:DXE197359 EHA197355:EHA197359 EQW197355:EQW197359 FAS197355:FAS197359 FKO197355:FKO197359 FUK197355:FUK197359 GEG197355:GEG197359 GOC197355:GOC197359 GXY197355:GXY197359 HHU197355:HHU197359 HRQ197355:HRQ197359 IBM197355:IBM197359 ILI197355:ILI197359 IVE197355:IVE197359 JFA197355:JFA197359 JOW197355:JOW197359 JYS197355:JYS197359 KIO197355:KIO197359 KSK197355:KSK197359 LCG197355:LCG197359 LMC197355:LMC197359 LVY197355:LVY197359 MFU197355:MFU197359 MPQ197355:MPQ197359 MZM197355:MZM197359 NJI197355:NJI197359 NTE197355:NTE197359 ODA197355:ODA197359 OMW197355:OMW197359 OWS197355:OWS197359 PGO197355:PGO197359 PQK197355:PQK197359 QAG197355:QAG197359 QKC197355:QKC197359 QTY197355:QTY197359 RDU197355:RDU197359 RNQ197355:RNQ197359 RXM197355:RXM197359 SHI197355:SHI197359 SRE197355:SRE197359 TBA197355:TBA197359 TKW197355:TKW197359 TUS197355:TUS197359 UEO197355:UEO197359 UOK197355:UOK197359 UYG197355:UYG197359 VIC197355:VIC197359 VRY197355:VRY197359 WBU197355:WBU197359 WLQ197355:WLQ197359 WVM197355:WVM197359 E262891:E262895 JA262891:JA262895 SW262891:SW262895 ACS262891:ACS262895 AMO262891:AMO262895 AWK262891:AWK262895 BGG262891:BGG262895 BQC262891:BQC262895 BZY262891:BZY262895 CJU262891:CJU262895 CTQ262891:CTQ262895 DDM262891:DDM262895 DNI262891:DNI262895 DXE262891:DXE262895 EHA262891:EHA262895 EQW262891:EQW262895 FAS262891:FAS262895 FKO262891:FKO262895 FUK262891:FUK262895 GEG262891:GEG262895 GOC262891:GOC262895 GXY262891:GXY262895 HHU262891:HHU262895 HRQ262891:HRQ262895 IBM262891:IBM262895 ILI262891:ILI262895 IVE262891:IVE262895 JFA262891:JFA262895 JOW262891:JOW262895 JYS262891:JYS262895 KIO262891:KIO262895 KSK262891:KSK262895 LCG262891:LCG262895 LMC262891:LMC262895 LVY262891:LVY262895 MFU262891:MFU262895 MPQ262891:MPQ262895 MZM262891:MZM262895 NJI262891:NJI262895 NTE262891:NTE262895 ODA262891:ODA262895 OMW262891:OMW262895 OWS262891:OWS262895 PGO262891:PGO262895 PQK262891:PQK262895 QAG262891:QAG262895 QKC262891:QKC262895 QTY262891:QTY262895 RDU262891:RDU262895 RNQ262891:RNQ262895 RXM262891:RXM262895 SHI262891:SHI262895 SRE262891:SRE262895 TBA262891:TBA262895 TKW262891:TKW262895 TUS262891:TUS262895 UEO262891:UEO262895 UOK262891:UOK262895 UYG262891:UYG262895 VIC262891:VIC262895 VRY262891:VRY262895 WBU262891:WBU262895 WLQ262891:WLQ262895 WVM262891:WVM262895 E328427:E328431 JA328427:JA328431 SW328427:SW328431 ACS328427:ACS328431 AMO328427:AMO328431 AWK328427:AWK328431 BGG328427:BGG328431 BQC328427:BQC328431 BZY328427:BZY328431 CJU328427:CJU328431 CTQ328427:CTQ328431 DDM328427:DDM328431 DNI328427:DNI328431 DXE328427:DXE328431 EHA328427:EHA328431 EQW328427:EQW328431 FAS328427:FAS328431 FKO328427:FKO328431 FUK328427:FUK328431 GEG328427:GEG328431 GOC328427:GOC328431 GXY328427:GXY328431 HHU328427:HHU328431 HRQ328427:HRQ328431 IBM328427:IBM328431 ILI328427:ILI328431 IVE328427:IVE328431 JFA328427:JFA328431 JOW328427:JOW328431 JYS328427:JYS328431 KIO328427:KIO328431 KSK328427:KSK328431 LCG328427:LCG328431 LMC328427:LMC328431 LVY328427:LVY328431 MFU328427:MFU328431 MPQ328427:MPQ328431 MZM328427:MZM328431 NJI328427:NJI328431 NTE328427:NTE328431 ODA328427:ODA328431 OMW328427:OMW328431 OWS328427:OWS328431 PGO328427:PGO328431 PQK328427:PQK328431 QAG328427:QAG328431 QKC328427:QKC328431 QTY328427:QTY328431 RDU328427:RDU328431 RNQ328427:RNQ328431 RXM328427:RXM328431 SHI328427:SHI328431 SRE328427:SRE328431 TBA328427:TBA328431 TKW328427:TKW328431 TUS328427:TUS328431 UEO328427:UEO328431 UOK328427:UOK328431 UYG328427:UYG328431 VIC328427:VIC328431 VRY328427:VRY328431 WBU328427:WBU328431 WLQ328427:WLQ328431 WVM328427:WVM328431 E393963:E393967 JA393963:JA393967 SW393963:SW393967 ACS393963:ACS393967 AMO393963:AMO393967 AWK393963:AWK393967 BGG393963:BGG393967 BQC393963:BQC393967 BZY393963:BZY393967 CJU393963:CJU393967 CTQ393963:CTQ393967 DDM393963:DDM393967 DNI393963:DNI393967 DXE393963:DXE393967 EHA393963:EHA393967 EQW393963:EQW393967 FAS393963:FAS393967 FKO393963:FKO393967 FUK393963:FUK393967 GEG393963:GEG393967 GOC393963:GOC393967 GXY393963:GXY393967 HHU393963:HHU393967 HRQ393963:HRQ393967 IBM393963:IBM393967 ILI393963:ILI393967 IVE393963:IVE393967 JFA393963:JFA393967 JOW393963:JOW393967 JYS393963:JYS393967 KIO393963:KIO393967 KSK393963:KSK393967 LCG393963:LCG393967 LMC393963:LMC393967 LVY393963:LVY393967 MFU393963:MFU393967 MPQ393963:MPQ393967 MZM393963:MZM393967 NJI393963:NJI393967 NTE393963:NTE393967 ODA393963:ODA393967 OMW393963:OMW393967 OWS393963:OWS393967 PGO393963:PGO393967 PQK393963:PQK393967 QAG393963:QAG393967 QKC393963:QKC393967 QTY393963:QTY393967 RDU393963:RDU393967 RNQ393963:RNQ393967 RXM393963:RXM393967 SHI393963:SHI393967 SRE393963:SRE393967 TBA393963:TBA393967 TKW393963:TKW393967 TUS393963:TUS393967 UEO393963:UEO393967 UOK393963:UOK393967 UYG393963:UYG393967 VIC393963:VIC393967 VRY393963:VRY393967 WBU393963:WBU393967 WLQ393963:WLQ393967 WVM393963:WVM393967 E459499:E459503 JA459499:JA459503 SW459499:SW459503 ACS459499:ACS459503 AMO459499:AMO459503 AWK459499:AWK459503 BGG459499:BGG459503 BQC459499:BQC459503 BZY459499:BZY459503 CJU459499:CJU459503 CTQ459499:CTQ459503 DDM459499:DDM459503 DNI459499:DNI459503 DXE459499:DXE459503 EHA459499:EHA459503 EQW459499:EQW459503 FAS459499:FAS459503 FKO459499:FKO459503 FUK459499:FUK459503 GEG459499:GEG459503 GOC459499:GOC459503 GXY459499:GXY459503 HHU459499:HHU459503 HRQ459499:HRQ459503 IBM459499:IBM459503 ILI459499:ILI459503 IVE459499:IVE459503 JFA459499:JFA459503 JOW459499:JOW459503 JYS459499:JYS459503 KIO459499:KIO459503 KSK459499:KSK459503 LCG459499:LCG459503 LMC459499:LMC459503 LVY459499:LVY459503 MFU459499:MFU459503 MPQ459499:MPQ459503 MZM459499:MZM459503 NJI459499:NJI459503 NTE459499:NTE459503 ODA459499:ODA459503 OMW459499:OMW459503 OWS459499:OWS459503 PGO459499:PGO459503 PQK459499:PQK459503 QAG459499:QAG459503 QKC459499:QKC459503 QTY459499:QTY459503 RDU459499:RDU459503 RNQ459499:RNQ459503 RXM459499:RXM459503 SHI459499:SHI459503 SRE459499:SRE459503 TBA459499:TBA459503 TKW459499:TKW459503 TUS459499:TUS459503 UEO459499:UEO459503 UOK459499:UOK459503 UYG459499:UYG459503 VIC459499:VIC459503 VRY459499:VRY459503 WBU459499:WBU459503 WLQ459499:WLQ459503 WVM459499:WVM459503 E525035:E525039 JA525035:JA525039 SW525035:SW525039 ACS525035:ACS525039 AMO525035:AMO525039 AWK525035:AWK525039 BGG525035:BGG525039 BQC525035:BQC525039 BZY525035:BZY525039 CJU525035:CJU525039 CTQ525035:CTQ525039 DDM525035:DDM525039 DNI525035:DNI525039 DXE525035:DXE525039 EHA525035:EHA525039 EQW525035:EQW525039 FAS525035:FAS525039 FKO525035:FKO525039 FUK525035:FUK525039 GEG525035:GEG525039 GOC525035:GOC525039 GXY525035:GXY525039 HHU525035:HHU525039 HRQ525035:HRQ525039 IBM525035:IBM525039 ILI525035:ILI525039 IVE525035:IVE525039 JFA525035:JFA525039 JOW525035:JOW525039 JYS525035:JYS525039 KIO525035:KIO525039 KSK525035:KSK525039 LCG525035:LCG525039 LMC525035:LMC525039 LVY525035:LVY525039 MFU525035:MFU525039 MPQ525035:MPQ525039 MZM525035:MZM525039 NJI525035:NJI525039 NTE525035:NTE525039 ODA525035:ODA525039 OMW525035:OMW525039 OWS525035:OWS525039 PGO525035:PGO525039 PQK525035:PQK525039 QAG525035:QAG525039 QKC525035:QKC525039 QTY525035:QTY525039 RDU525035:RDU525039 RNQ525035:RNQ525039 RXM525035:RXM525039 SHI525035:SHI525039 SRE525035:SRE525039 TBA525035:TBA525039 TKW525035:TKW525039 TUS525035:TUS525039 UEO525035:UEO525039 UOK525035:UOK525039 UYG525035:UYG525039 VIC525035:VIC525039 VRY525035:VRY525039 WBU525035:WBU525039 WLQ525035:WLQ525039 WVM525035:WVM525039 E590571:E590575 JA590571:JA590575 SW590571:SW590575 ACS590571:ACS590575 AMO590571:AMO590575 AWK590571:AWK590575 BGG590571:BGG590575 BQC590571:BQC590575 BZY590571:BZY590575 CJU590571:CJU590575 CTQ590571:CTQ590575 DDM590571:DDM590575 DNI590571:DNI590575 DXE590571:DXE590575 EHA590571:EHA590575 EQW590571:EQW590575 FAS590571:FAS590575 FKO590571:FKO590575 FUK590571:FUK590575 GEG590571:GEG590575 GOC590571:GOC590575 GXY590571:GXY590575 HHU590571:HHU590575 HRQ590571:HRQ590575 IBM590571:IBM590575 ILI590571:ILI590575 IVE590571:IVE590575 JFA590571:JFA590575 JOW590571:JOW590575 JYS590571:JYS590575 KIO590571:KIO590575 KSK590571:KSK590575 LCG590571:LCG590575 LMC590571:LMC590575 LVY590571:LVY590575 MFU590571:MFU590575 MPQ590571:MPQ590575 MZM590571:MZM590575 NJI590571:NJI590575 NTE590571:NTE590575 ODA590571:ODA590575 OMW590571:OMW590575 OWS590571:OWS590575 PGO590571:PGO590575 PQK590571:PQK590575 QAG590571:QAG590575 QKC590571:QKC590575 QTY590571:QTY590575 RDU590571:RDU590575 RNQ590571:RNQ590575 RXM590571:RXM590575 SHI590571:SHI590575 SRE590571:SRE590575 TBA590571:TBA590575 TKW590571:TKW590575 TUS590571:TUS590575 UEO590571:UEO590575 UOK590571:UOK590575 UYG590571:UYG590575 VIC590571:VIC590575 VRY590571:VRY590575 WBU590571:WBU590575 WLQ590571:WLQ590575 WVM590571:WVM590575 E656107:E656111 JA656107:JA656111 SW656107:SW656111 ACS656107:ACS656111 AMO656107:AMO656111 AWK656107:AWK656111 BGG656107:BGG656111 BQC656107:BQC656111 BZY656107:BZY656111 CJU656107:CJU656111 CTQ656107:CTQ656111 DDM656107:DDM656111 DNI656107:DNI656111 DXE656107:DXE656111 EHA656107:EHA656111 EQW656107:EQW656111 FAS656107:FAS656111 FKO656107:FKO656111 FUK656107:FUK656111 GEG656107:GEG656111 GOC656107:GOC656111 GXY656107:GXY656111 HHU656107:HHU656111 HRQ656107:HRQ656111 IBM656107:IBM656111 ILI656107:ILI656111 IVE656107:IVE656111 JFA656107:JFA656111 JOW656107:JOW656111 JYS656107:JYS656111 KIO656107:KIO656111 KSK656107:KSK656111 LCG656107:LCG656111 LMC656107:LMC656111 LVY656107:LVY656111 MFU656107:MFU656111 MPQ656107:MPQ656111 MZM656107:MZM656111 NJI656107:NJI656111 NTE656107:NTE656111 ODA656107:ODA656111 OMW656107:OMW656111 OWS656107:OWS656111 PGO656107:PGO656111 PQK656107:PQK656111 QAG656107:QAG656111 QKC656107:QKC656111 QTY656107:QTY656111 RDU656107:RDU656111 RNQ656107:RNQ656111 RXM656107:RXM656111 SHI656107:SHI656111 SRE656107:SRE656111 TBA656107:TBA656111 TKW656107:TKW656111 TUS656107:TUS656111 UEO656107:UEO656111 UOK656107:UOK656111 UYG656107:UYG656111 VIC656107:VIC656111 VRY656107:VRY656111 WBU656107:WBU656111 WLQ656107:WLQ656111 WVM656107:WVM656111 E721643:E721647 JA721643:JA721647 SW721643:SW721647 ACS721643:ACS721647 AMO721643:AMO721647 AWK721643:AWK721647 BGG721643:BGG721647 BQC721643:BQC721647 BZY721643:BZY721647 CJU721643:CJU721647 CTQ721643:CTQ721647 DDM721643:DDM721647 DNI721643:DNI721647 DXE721643:DXE721647 EHA721643:EHA721647 EQW721643:EQW721647 FAS721643:FAS721647 FKO721643:FKO721647 FUK721643:FUK721647 GEG721643:GEG721647 GOC721643:GOC721647 GXY721643:GXY721647 HHU721643:HHU721647 HRQ721643:HRQ721647 IBM721643:IBM721647 ILI721643:ILI721647 IVE721643:IVE721647 JFA721643:JFA721647 JOW721643:JOW721647 JYS721643:JYS721647 KIO721643:KIO721647 KSK721643:KSK721647 LCG721643:LCG721647 LMC721643:LMC721647 LVY721643:LVY721647 MFU721643:MFU721647 MPQ721643:MPQ721647 MZM721643:MZM721647 NJI721643:NJI721647 NTE721643:NTE721647 ODA721643:ODA721647 OMW721643:OMW721647 OWS721643:OWS721647 PGO721643:PGO721647 PQK721643:PQK721647 QAG721643:QAG721647 QKC721643:QKC721647 QTY721643:QTY721647 RDU721643:RDU721647 RNQ721643:RNQ721647 RXM721643:RXM721647 SHI721643:SHI721647 SRE721643:SRE721647 TBA721643:TBA721647 TKW721643:TKW721647 TUS721643:TUS721647 UEO721643:UEO721647 UOK721643:UOK721647 UYG721643:UYG721647 VIC721643:VIC721647 VRY721643:VRY721647 WBU721643:WBU721647 WLQ721643:WLQ721647 WVM721643:WVM721647 E787179:E787183 JA787179:JA787183 SW787179:SW787183 ACS787179:ACS787183 AMO787179:AMO787183 AWK787179:AWK787183 BGG787179:BGG787183 BQC787179:BQC787183 BZY787179:BZY787183 CJU787179:CJU787183 CTQ787179:CTQ787183 DDM787179:DDM787183 DNI787179:DNI787183 DXE787179:DXE787183 EHA787179:EHA787183 EQW787179:EQW787183 FAS787179:FAS787183 FKO787179:FKO787183 FUK787179:FUK787183 GEG787179:GEG787183 GOC787179:GOC787183 GXY787179:GXY787183 HHU787179:HHU787183 HRQ787179:HRQ787183 IBM787179:IBM787183 ILI787179:ILI787183 IVE787179:IVE787183 JFA787179:JFA787183 JOW787179:JOW787183 JYS787179:JYS787183 KIO787179:KIO787183 KSK787179:KSK787183 LCG787179:LCG787183 LMC787179:LMC787183 LVY787179:LVY787183 MFU787179:MFU787183 MPQ787179:MPQ787183 MZM787179:MZM787183 NJI787179:NJI787183 NTE787179:NTE787183 ODA787179:ODA787183 OMW787179:OMW787183 OWS787179:OWS787183 PGO787179:PGO787183 PQK787179:PQK787183 QAG787179:QAG787183 QKC787179:QKC787183 QTY787179:QTY787183 RDU787179:RDU787183 RNQ787179:RNQ787183 RXM787179:RXM787183 SHI787179:SHI787183 SRE787179:SRE787183 TBA787179:TBA787183 TKW787179:TKW787183 TUS787179:TUS787183 UEO787179:UEO787183 UOK787179:UOK787183 UYG787179:UYG787183 VIC787179:VIC787183 VRY787179:VRY787183 WBU787179:WBU787183 WLQ787179:WLQ787183 WVM787179:WVM787183 E852715:E852719 JA852715:JA852719 SW852715:SW852719 ACS852715:ACS852719 AMO852715:AMO852719 AWK852715:AWK852719 BGG852715:BGG852719 BQC852715:BQC852719 BZY852715:BZY852719 CJU852715:CJU852719 CTQ852715:CTQ852719 DDM852715:DDM852719 DNI852715:DNI852719 DXE852715:DXE852719 EHA852715:EHA852719 EQW852715:EQW852719 FAS852715:FAS852719 FKO852715:FKO852719 FUK852715:FUK852719 GEG852715:GEG852719 GOC852715:GOC852719 GXY852715:GXY852719 HHU852715:HHU852719 HRQ852715:HRQ852719 IBM852715:IBM852719 ILI852715:ILI852719 IVE852715:IVE852719 JFA852715:JFA852719 JOW852715:JOW852719 JYS852715:JYS852719 KIO852715:KIO852719 KSK852715:KSK852719 LCG852715:LCG852719 LMC852715:LMC852719 LVY852715:LVY852719 MFU852715:MFU852719 MPQ852715:MPQ852719 MZM852715:MZM852719 NJI852715:NJI852719 NTE852715:NTE852719 ODA852715:ODA852719 OMW852715:OMW852719 OWS852715:OWS852719 PGO852715:PGO852719 PQK852715:PQK852719 QAG852715:QAG852719 QKC852715:QKC852719 QTY852715:QTY852719 RDU852715:RDU852719 RNQ852715:RNQ852719 RXM852715:RXM852719 SHI852715:SHI852719 SRE852715:SRE852719 TBA852715:TBA852719 TKW852715:TKW852719 TUS852715:TUS852719 UEO852715:UEO852719 UOK852715:UOK852719 UYG852715:UYG852719 VIC852715:VIC852719 VRY852715:VRY852719 WBU852715:WBU852719 WLQ852715:WLQ852719 WVM852715:WVM852719 E918251:E918255 JA918251:JA918255 SW918251:SW918255 ACS918251:ACS918255 AMO918251:AMO918255 AWK918251:AWK918255 BGG918251:BGG918255 BQC918251:BQC918255 BZY918251:BZY918255 CJU918251:CJU918255 CTQ918251:CTQ918255 DDM918251:DDM918255 DNI918251:DNI918255 DXE918251:DXE918255 EHA918251:EHA918255 EQW918251:EQW918255 FAS918251:FAS918255 FKO918251:FKO918255 FUK918251:FUK918255 GEG918251:GEG918255 GOC918251:GOC918255 GXY918251:GXY918255 HHU918251:HHU918255 HRQ918251:HRQ918255 IBM918251:IBM918255 ILI918251:ILI918255 IVE918251:IVE918255 JFA918251:JFA918255 JOW918251:JOW918255 JYS918251:JYS918255 KIO918251:KIO918255 KSK918251:KSK918255 LCG918251:LCG918255 LMC918251:LMC918255 LVY918251:LVY918255 MFU918251:MFU918255 MPQ918251:MPQ918255 MZM918251:MZM918255 NJI918251:NJI918255 NTE918251:NTE918255 ODA918251:ODA918255 OMW918251:OMW918255 OWS918251:OWS918255 PGO918251:PGO918255 PQK918251:PQK918255 QAG918251:QAG918255 QKC918251:QKC918255 QTY918251:QTY918255 RDU918251:RDU918255 RNQ918251:RNQ918255 RXM918251:RXM918255 SHI918251:SHI918255 SRE918251:SRE918255 TBA918251:TBA918255 TKW918251:TKW918255 TUS918251:TUS918255 UEO918251:UEO918255 UOK918251:UOK918255 UYG918251:UYG918255 VIC918251:VIC918255 VRY918251:VRY918255 WBU918251:WBU918255 WLQ918251:WLQ918255 WVM918251:WVM918255 E983787:E983791 JA983787:JA983791 SW983787:SW983791 ACS983787:ACS983791 AMO983787:AMO983791 AWK983787:AWK983791 BGG983787:BGG983791 BQC983787:BQC983791 BZY983787:BZY983791 CJU983787:CJU983791 CTQ983787:CTQ983791 DDM983787:DDM983791 DNI983787:DNI983791 DXE983787:DXE983791 EHA983787:EHA983791 EQW983787:EQW983791 FAS983787:FAS983791 FKO983787:FKO983791 FUK983787:FUK983791 GEG983787:GEG983791 GOC983787:GOC983791 GXY983787:GXY983791 HHU983787:HHU983791 HRQ983787:HRQ983791 IBM983787:IBM983791 ILI983787:ILI983791 IVE983787:IVE983791 JFA983787:JFA983791 JOW983787:JOW983791 JYS983787:JYS983791 KIO983787:KIO983791 KSK983787:KSK983791 LCG983787:LCG983791 LMC983787:LMC983791 LVY983787:LVY983791 MFU983787:MFU983791 MPQ983787:MPQ983791 MZM983787:MZM983791 NJI983787:NJI983791 NTE983787:NTE983791 ODA983787:ODA983791 OMW983787:OMW983791 OWS983787:OWS983791 PGO983787:PGO983791 PQK983787:PQK983791 QAG983787:QAG983791 QKC983787:QKC983791 QTY983787:QTY983791 RDU983787:RDU983791 RNQ983787:RNQ983791 RXM983787:RXM983791 SHI983787:SHI983791 SRE983787:SRE983791 TBA983787:TBA983791 TKW983787:TKW983791 TUS983787:TUS983791 UEO983787:UEO983791 UOK983787:UOK983791 UYG983787:UYG983791 VIC983787:VIC983791 VRY983787:VRY983791 WBU983787:WBU983791 WLQ983787:WLQ983791 E622:E623 E541" xr:uid="{00000000-0002-0000-0000-000000000000}">
      <formula1>"Yes,No"</formula1>
    </dataValidation>
    <dataValidation type="list" allowBlank="1" showInputMessage="1" showErrorMessage="1" sqref="WVM983260:WVN983260 JA80:JB80 SW80:SX80 ACS80:ACT80 AMO80:AMP80 AWK80:AWL80 BGG80:BGH80 BQC80:BQD80 BZY80:BZZ80 CJU80:CJV80 CTQ80:CTR80 DDM80:DDN80 DNI80:DNJ80 DXE80:DXF80 EHA80:EHB80 EQW80:EQX80 FAS80:FAT80 FKO80:FKP80 FUK80:FUL80 GEG80:GEH80 GOC80:GOD80 GXY80:GXZ80 HHU80:HHV80 HRQ80:HRR80 IBM80:IBN80 ILI80:ILJ80 IVE80:IVF80 JFA80:JFB80 JOW80:JOX80 JYS80:JYT80 KIO80:KIP80 KSK80:KSL80 LCG80:LCH80 LMC80:LMD80 LVY80:LVZ80 MFU80:MFV80 MPQ80:MPR80 MZM80:MZN80 NJI80:NJJ80 NTE80:NTF80 ODA80:ODB80 OMW80:OMX80 OWS80:OWT80 PGO80:PGP80 PQK80:PQL80 QAG80:QAH80 QKC80:QKD80 QTY80:QTZ80 RDU80:RDV80 RNQ80:RNR80 RXM80:RXN80 SHI80:SHJ80 SRE80:SRF80 TBA80:TBB80 TKW80:TKX80 TUS80:TUT80 UEO80:UEP80 UOK80:UOL80 UYG80:UYH80 VIC80:VID80 VRY80:VRZ80 WBU80:WBV80 WLQ80:WLR80 WVM80:WVN80 E65756:F65756 JA65756:JB65756 SW65756:SX65756 ACS65756:ACT65756 AMO65756:AMP65756 AWK65756:AWL65756 BGG65756:BGH65756 BQC65756:BQD65756 BZY65756:BZZ65756 CJU65756:CJV65756 CTQ65756:CTR65756 DDM65756:DDN65756 DNI65756:DNJ65756 DXE65756:DXF65756 EHA65756:EHB65756 EQW65756:EQX65756 FAS65756:FAT65756 FKO65756:FKP65756 FUK65756:FUL65756 GEG65756:GEH65756 GOC65756:GOD65756 GXY65756:GXZ65756 HHU65756:HHV65756 HRQ65756:HRR65756 IBM65756:IBN65756 ILI65756:ILJ65756 IVE65756:IVF65756 JFA65756:JFB65756 JOW65756:JOX65756 JYS65756:JYT65756 KIO65756:KIP65756 KSK65756:KSL65756 LCG65756:LCH65756 LMC65756:LMD65756 LVY65756:LVZ65756 MFU65756:MFV65756 MPQ65756:MPR65756 MZM65756:MZN65756 NJI65756:NJJ65756 NTE65756:NTF65756 ODA65756:ODB65756 OMW65756:OMX65756 OWS65756:OWT65756 PGO65756:PGP65756 PQK65756:PQL65756 QAG65756:QAH65756 QKC65756:QKD65756 QTY65756:QTZ65756 RDU65756:RDV65756 RNQ65756:RNR65756 RXM65756:RXN65756 SHI65756:SHJ65756 SRE65756:SRF65756 TBA65756:TBB65756 TKW65756:TKX65756 TUS65756:TUT65756 UEO65756:UEP65756 UOK65756:UOL65756 UYG65756:UYH65756 VIC65756:VID65756 VRY65756:VRZ65756 WBU65756:WBV65756 WLQ65756:WLR65756 WVM65756:WVN65756 E131292:F131292 JA131292:JB131292 SW131292:SX131292 ACS131292:ACT131292 AMO131292:AMP131292 AWK131292:AWL131292 BGG131292:BGH131292 BQC131292:BQD131292 BZY131292:BZZ131292 CJU131292:CJV131292 CTQ131292:CTR131292 DDM131292:DDN131292 DNI131292:DNJ131292 DXE131292:DXF131292 EHA131292:EHB131292 EQW131292:EQX131292 FAS131292:FAT131292 FKO131292:FKP131292 FUK131292:FUL131292 GEG131292:GEH131292 GOC131292:GOD131292 GXY131292:GXZ131292 HHU131292:HHV131292 HRQ131292:HRR131292 IBM131292:IBN131292 ILI131292:ILJ131292 IVE131292:IVF131292 JFA131292:JFB131292 JOW131292:JOX131292 JYS131292:JYT131292 KIO131292:KIP131292 KSK131292:KSL131292 LCG131292:LCH131292 LMC131292:LMD131292 LVY131292:LVZ131292 MFU131292:MFV131292 MPQ131292:MPR131292 MZM131292:MZN131292 NJI131292:NJJ131292 NTE131292:NTF131292 ODA131292:ODB131292 OMW131292:OMX131292 OWS131292:OWT131292 PGO131292:PGP131292 PQK131292:PQL131292 QAG131292:QAH131292 QKC131292:QKD131292 QTY131292:QTZ131292 RDU131292:RDV131292 RNQ131292:RNR131292 RXM131292:RXN131292 SHI131292:SHJ131292 SRE131292:SRF131292 TBA131292:TBB131292 TKW131292:TKX131292 TUS131292:TUT131292 UEO131292:UEP131292 UOK131292:UOL131292 UYG131292:UYH131292 VIC131292:VID131292 VRY131292:VRZ131292 WBU131292:WBV131292 WLQ131292:WLR131292 WVM131292:WVN131292 E196828:F196828 JA196828:JB196828 SW196828:SX196828 ACS196828:ACT196828 AMO196828:AMP196828 AWK196828:AWL196828 BGG196828:BGH196828 BQC196828:BQD196828 BZY196828:BZZ196828 CJU196828:CJV196828 CTQ196828:CTR196828 DDM196828:DDN196828 DNI196828:DNJ196828 DXE196828:DXF196828 EHA196828:EHB196828 EQW196828:EQX196828 FAS196828:FAT196828 FKO196828:FKP196828 FUK196828:FUL196828 GEG196828:GEH196828 GOC196828:GOD196828 GXY196828:GXZ196828 HHU196828:HHV196828 HRQ196828:HRR196828 IBM196828:IBN196828 ILI196828:ILJ196828 IVE196828:IVF196828 JFA196828:JFB196828 JOW196828:JOX196828 JYS196828:JYT196828 KIO196828:KIP196828 KSK196828:KSL196828 LCG196828:LCH196828 LMC196828:LMD196828 LVY196828:LVZ196828 MFU196828:MFV196828 MPQ196828:MPR196828 MZM196828:MZN196828 NJI196828:NJJ196828 NTE196828:NTF196828 ODA196828:ODB196828 OMW196828:OMX196828 OWS196828:OWT196828 PGO196828:PGP196828 PQK196828:PQL196828 QAG196828:QAH196828 QKC196828:QKD196828 QTY196828:QTZ196828 RDU196828:RDV196828 RNQ196828:RNR196828 RXM196828:RXN196828 SHI196828:SHJ196828 SRE196828:SRF196828 TBA196828:TBB196828 TKW196828:TKX196828 TUS196828:TUT196828 UEO196828:UEP196828 UOK196828:UOL196828 UYG196828:UYH196828 VIC196828:VID196828 VRY196828:VRZ196828 WBU196828:WBV196828 WLQ196828:WLR196828 WVM196828:WVN196828 E262364:F262364 JA262364:JB262364 SW262364:SX262364 ACS262364:ACT262364 AMO262364:AMP262364 AWK262364:AWL262364 BGG262364:BGH262364 BQC262364:BQD262364 BZY262364:BZZ262364 CJU262364:CJV262364 CTQ262364:CTR262364 DDM262364:DDN262364 DNI262364:DNJ262364 DXE262364:DXF262364 EHA262364:EHB262364 EQW262364:EQX262364 FAS262364:FAT262364 FKO262364:FKP262364 FUK262364:FUL262364 GEG262364:GEH262364 GOC262364:GOD262364 GXY262364:GXZ262364 HHU262364:HHV262364 HRQ262364:HRR262364 IBM262364:IBN262364 ILI262364:ILJ262364 IVE262364:IVF262364 JFA262364:JFB262364 JOW262364:JOX262364 JYS262364:JYT262364 KIO262364:KIP262364 KSK262364:KSL262364 LCG262364:LCH262364 LMC262364:LMD262364 LVY262364:LVZ262364 MFU262364:MFV262364 MPQ262364:MPR262364 MZM262364:MZN262364 NJI262364:NJJ262364 NTE262364:NTF262364 ODA262364:ODB262364 OMW262364:OMX262364 OWS262364:OWT262364 PGO262364:PGP262364 PQK262364:PQL262364 QAG262364:QAH262364 QKC262364:QKD262364 QTY262364:QTZ262364 RDU262364:RDV262364 RNQ262364:RNR262364 RXM262364:RXN262364 SHI262364:SHJ262364 SRE262364:SRF262364 TBA262364:TBB262364 TKW262364:TKX262364 TUS262364:TUT262364 UEO262364:UEP262364 UOK262364:UOL262364 UYG262364:UYH262364 VIC262364:VID262364 VRY262364:VRZ262364 WBU262364:WBV262364 WLQ262364:WLR262364 WVM262364:WVN262364 E327900:F327900 JA327900:JB327900 SW327900:SX327900 ACS327900:ACT327900 AMO327900:AMP327900 AWK327900:AWL327900 BGG327900:BGH327900 BQC327900:BQD327900 BZY327900:BZZ327900 CJU327900:CJV327900 CTQ327900:CTR327900 DDM327900:DDN327900 DNI327900:DNJ327900 DXE327900:DXF327900 EHA327900:EHB327900 EQW327900:EQX327900 FAS327900:FAT327900 FKO327900:FKP327900 FUK327900:FUL327900 GEG327900:GEH327900 GOC327900:GOD327900 GXY327900:GXZ327900 HHU327900:HHV327900 HRQ327900:HRR327900 IBM327900:IBN327900 ILI327900:ILJ327900 IVE327900:IVF327900 JFA327900:JFB327900 JOW327900:JOX327900 JYS327900:JYT327900 KIO327900:KIP327900 KSK327900:KSL327900 LCG327900:LCH327900 LMC327900:LMD327900 LVY327900:LVZ327900 MFU327900:MFV327900 MPQ327900:MPR327900 MZM327900:MZN327900 NJI327900:NJJ327900 NTE327900:NTF327900 ODA327900:ODB327900 OMW327900:OMX327900 OWS327900:OWT327900 PGO327900:PGP327900 PQK327900:PQL327900 QAG327900:QAH327900 QKC327900:QKD327900 QTY327900:QTZ327900 RDU327900:RDV327900 RNQ327900:RNR327900 RXM327900:RXN327900 SHI327900:SHJ327900 SRE327900:SRF327900 TBA327900:TBB327900 TKW327900:TKX327900 TUS327900:TUT327900 UEO327900:UEP327900 UOK327900:UOL327900 UYG327900:UYH327900 VIC327900:VID327900 VRY327900:VRZ327900 WBU327900:WBV327900 WLQ327900:WLR327900 WVM327900:WVN327900 E393436:F393436 JA393436:JB393436 SW393436:SX393436 ACS393436:ACT393436 AMO393436:AMP393436 AWK393436:AWL393436 BGG393436:BGH393436 BQC393436:BQD393436 BZY393436:BZZ393436 CJU393436:CJV393436 CTQ393436:CTR393436 DDM393436:DDN393436 DNI393436:DNJ393436 DXE393436:DXF393436 EHA393436:EHB393436 EQW393436:EQX393436 FAS393436:FAT393436 FKO393436:FKP393436 FUK393436:FUL393436 GEG393436:GEH393436 GOC393436:GOD393436 GXY393436:GXZ393436 HHU393436:HHV393436 HRQ393436:HRR393436 IBM393436:IBN393436 ILI393436:ILJ393436 IVE393436:IVF393436 JFA393436:JFB393436 JOW393436:JOX393436 JYS393436:JYT393436 KIO393436:KIP393436 KSK393436:KSL393436 LCG393436:LCH393436 LMC393436:LMD393436 LVY393436:LVZ393436 MFU393436:MFV393436 MPQ393436:MPR393436 MZM393436:MZN393436 NJI393436:NJJ393436 NTE393436:NTF393436 ODA393436:ODB393436 OMW393436:OMX393436 OWS393436:OWT393436 PGO393436:PGP393436 PQK393436:PQL393436 QAG393436:QAH393436 QKC393436:QKD393436 QTY393436:QTZ393436 RDU393436:RDV393436 RNQ393436:RNR393436 RXM393436:RXN393436 SHI393436:SHJ393436 SRE393436:SRF393436 TBA393436:TBB393436 TKW393436:TKX393436 TUS393436:TUT393436 UEO393436:UEP393436 UOK393436:UOL393436 UYG393436:UYH393436 VIC393436:VID393436 VRY393436:VRZ393436 WBU393436:WBV393436 WLQ393436:WLR393436 WVM393436:WVN393436 E458972:F458972 JA458972:JB458972 SW458972:SX458972 ACS458972:ACT458972 AMO458972:AMP458972 AWK458972:AWL458972 BGG458972:BGH458972 BQC458972:BQD458972 BZY458972:BZZ458972 CJU458972:CJV458972 CTQ458972:CTR458972 DDM458972:DDN458972 DNI458972:DNJ458972 DXE458972:DXF458972 EHA458972:EHB458972 EQW458972:EQX458972 FAS458972:FAT458972 FKO458972:FKP458972 FUK458972:FUL458972 GEG458972:GEH458972 GOC458972:GOD458972 GXY458972:GXZ458972 HHU458972:HHV458972 HRQ458972:HRR458972 IBM458972:IBN458972 ILI458972:ILJ458972 IVE458972:IVF458972 JFA458972:JFB458972 JOW458972:JOX458972 JYS458972:JYT458972 KIO458972:KIP458972 KSK458972:KSL458972 LCG458972:LCH458972 LMC458972:LMD458972 LVY458972:LVZ458972 MFU458972:MFV458972 MPQ458972:MPR458972 MZM458972:MZN458972 NJI458972:NJJ458972 NTE458972:NTF458972 ODA458972:ODB458972 OMW458972:OMX458972 OWS458972:OWT458972 PGO458972:PGP458972 PQK458972:PQL458972 QAG458972:QAH458972 QKC458972:QKD458972 QTY458972:QTZ458972 RDU458972:RDV458972 RNQ458972:RNR458972 RXM458972:RXN458972 SHI458972:SHJ458972 SRE458972:SRF458972 TBA458972:TBB458972 TKW458972:TKX458972 TUS458972:TUT458972 UEO458972:UEP458972 UOK458972:UOL458972 UYG458972:UYH458972 VIC458972:VID458972 VRY458972:VRZ458972 WBU458972:WBV458972 WLQ458972:WLR458972 WVM458972:WVN458972 E524508:F524508 JA524508:JB524508 SW524508:SX524508 ACS524508:ACT524508 AMO524508:AMP524508 AWK524508:AWL524508 BGG524508:BGH524508 BQC524508:BQD524508 BZY524508:BZZ524508 CJU524508:CJV524508 CTQ524508:CTR524508 DDM524508:DDN524508 DNI524508:DNJ524508 DXE524508:DXF524508 EHA524508:EHB524508 EQW524508:EQX524508 FAS524508:FAT524508 FKO524508:FKP524508 FUK524508:FUL524508 GEG524508:GEH524508 GOC524508:GOD524508 GXY524508:GXZ524508 HHU524508:HHV524508 HRQ524508:HRR524508 IBM524508:IBN524508 ILI524508:ILJ524508 IVE524508:IVF524508 JFA524508:JFB524508 JOW524508:JOX524508 JYS524508:JYT524508 KIO524508:KIP524508 KSK524508:KSL524508 LCG524508:LCH524508 LMC524508:LMD524508 LVY524508:LVZ524508 MFU524508:MFV524508 MPQ524508:MPR524508 MZM524508:MZN524508 NJI524508:NJJ524508 NTE524508:NTF524508 ODA524508:ODB524508 OMW524508:OMX524508 OWS524508:OWT524508 PGO524508:PGP524508 PQK524508:PQL524508 QAG524508:QAH524508 QKC524508:QKD524508 QTY524508:QTZ524508 RDU524508:RDV524508 RNQ524508:RNR524508 RXM524508:RXN524508 SHI524508:SHJ524508 SRE524508:SRF524508 TBA524508:TBB524508 TKW524508:TKX524508 TUS524508:TUT524508 UEO524508:UEP524508 UOK524508:UOL524508 UYG524508:UYH524508 VIC524508:VID524508 VRY524508:VRZ524508 WBU524508:WBV524508 WLQ524508:WLR524508 WVM524508:WVN524508 E590044:F590044 JA590044:JB590044 SW590044:SX590044 ACS590044:ACT590044 AMO590044:AMP590044 AWK590044:AWL590044 BGG590044:BGH590044 BQC590044:BQD590044 BZY590044:BZZ590044 CJU590044:CJV590044 CTQ590044:CTR590044 DDM590044:DDN590044 DNI590044:DNJ590044 DXE590044:DXF590044 EHA590044:EHB590044 EQW590044:EQX590044 FAS590044:FAT590044 FKO590044:FKP590044 FUK590044:FUL590044 GEG590044:GEH590044 GOC590044:GOD590044 GXY590044:GXZ590044 HHU590044:HHV590044 HRQ590044:HRR590044 IBM590044:IBN590044 ILI590044:ILJ590044 IVE590044:IVF590044 JFA590044:JFB590044 JOW590044:JOX590044 JYS590044:JYT590044 KIO590044:KIP590044 KSK590044:KSL590044 LCG590044:LCH590044 LMC590044:LMD590044 LVY590044:LVZ590044 MFU590044:MFV590044 MPQ590044:MPR590044 MZM590044:MZN590044 NJI590044:NJJ590044 NTE590044:NTF590044 ODA590044:ODB590044 OMW590044:OMX590044 OWS590044:OWT590044 PGO590044:PGP590044 PQK590044:PQL590044 QAG590044:QAH590044 QKC590044:QKD590044 QTY590044:QTZ590044 RDU590044:RDV590044 RNQ590044:RNR590044 RXM590044:RXN590044 SHI590044:SHJ590044 SRE590044:SRF590044 TBA590044:TBB590044 TKW590044:TKX590044 TUS590044:TUT590044 UEO590044:UEP590044 UOK590044:UOL590044 UYG590044:UYH590044 VIC590044:VID590044 VRY590044:VRZ590044 WBU590044:WBV590044 WLQ590044:WLR590044 WVM590044:WVN590044 E655580:F655580 JA655580:JB655580 SW655580:SX655580 ACS655580:ACT655580 AMO655580:AMP655580 AWK655580:AWL655580 BGG655580:BGH655580 BQC655580:BQD655580 BZY655580:BZZ655580 CJU655580:CJV655580 CTQ655580:CTR655580 DDM655580:DDN655580 DNI655580:DNJ655580 DXE655580:DXF655580 EHA655580:EHB655580 EQW655580:EQX655580 FAS655580:FAT655580 FKO655580:FKP655580 FUK655580:FUL655580 GEG655580:GEH655580 GOC655580:GOD655580 GXY655580:GXZ655580 HHU655580:HHV655580 HRQ655580:HRR655580 IBM655580:IBN655580 ILI655580:ILJ655580 IVE655580:IVF655580 JFA655580:JFB655580 JOW655580:JOX655580 JYS655580:JYT655580 KIO655580:KIP655580 KSK655580:KSL655580 LCG655580:LCH655580 LMC655580:LMD655580 LVY655580:LVZ655580 MFU655580:MFV655580 MPQ655580:MPR655580 MZM655580:MZN655580 NJI655580:NJJ655580 NTE655580:NTF655580 ODA655580:ODB655580 OMW655580:OMX655580 OWS655580:OWT655580 PGO655580:PGP655580 PQK655580:PQL655580 QAG655580:QAH655580 QKC655580:QKD655580 QTY655580:QTZ655580 RDU655580:RDV655580 RNQ655580:RNR655580 RXM655580:RXN655580 SHI655580:SHJ655580 SRE655580:SRF655580 TBA655580:TBB655580 TKW655580:TKX655580 TUS655580:TUT655580 UEO655580:UEP655580 UOK655580:UOL655580 UYG655580:UYH655580 VIC655580:VID655580 VRY655580:VRZ655580 WBU655580:WBV655580 WLQ655580:WLR655580 WVM655580:WVN655580 E721116:F721116 JA721116:JB721116 SW721116:SX721116 ACS721116:ACT721116 AMO721116:AMP721116 AWK721116:AWL721116 BGG721116:BGH721116 BQC721116:BQD721116 BZY721116:BZZ721116 CJU721116:CJV721116 CTQ721116:CTR721116 DDM721116:DDN721116 DNI721116:DNJ721116 DXE721116:DXF721116 EHA721116:EHB721116 EQW721116:EQX721116 FAS721116:FAT721116 FKO721116:FKP721116 FUK721116:FUL721116 GEG721116:GEH721116 GOC721116:GOD721116 GXY721116:GXZ721116 HHU721116:HHV721116 HRQ721116:HRR721116 IBM721116:IBN721116 ILI721116:ILJ721116 IVE721116:IVF721116 JFA721116:JFB721116 JOW721116:JOX721116 JYS721116:JYT721116 KIO721116:KIP721116 KSK721116:KSL721116 LCG721116:LCH721116 LMC721116:LMD721116 LVY721116:LVZ721116 MFU721116:MFV721116 MPQ721116:MPR721116 MZM721116:MZN721116 NJI721116:NJJ721116 NTE721116:NTF721116 ODA721116:ODB721116 OMW721116:OMX721116 OWS721116:OWT721116 PGO721116:PGP721116 PQK721116:PQL721116 QAG721116:QAH721116 QKC721116:QKD721116 QTY721116:QTZ721116 RDU721116:RDV721116 RNQ721116:RNR721116 RXM721116:RXN721116 SHI721116:SHJ721116 SRE721116:SRF721116 TBA721116:TBB721116 TKW721116:TKX721116 TUS721116:TUT721116 UEO721116:UEP721116 UOK721116:UOL721116 UYG721116:UYH721116 VIC721116:VID721116 VRY721116:VRZ721116 WBU721116:WBV721116 WLQ721116:WLR721116 WVM721116:WVN721116 E786652:F786652 JA786652:JB786652 SW786652:SX786652 ACS786652:ACT786652 AMO786652:AMP786652 AWK786652:AWL786652 BGG786652:BGH786652 BQC786652:BQD786652 BZY786652:BZZ786652 CJU786652:CJV786652 CTQ786652:CTR786652 DDM786652:DDN786652 DNI786652:DNJ786652 DXE786652:DXF786652 EHA786652:EHB786652 EQW786652:EQX786652 FAS786652:FAT786652 FKO786652:FKP786652 FUK786652:FUL786652 GEG786652:GEH786652 GOC786652:GOD786652 GXY786652:GXZ786652 HHU786652:HHV786652 HRQ786652:HRR786652 IBM786652:IBN786652 ILI786652:ILJ786652 IVE786652:IVF786652 JFA786652:JFB786652 JOW786652:JOX786652 JYS786652:JYT786652 KIO786652:KIP786652 KSK786652:KSL786652 LCG786652:LCH786652 LMC786652:LMD786652 LVY786652:LVZ786652 MFU786652:MFV786652 MPQ786652:MPR786652 MZM786652:MZN786652 NJI786652:NJJ786652 NTE786652:NTF786652 ODA786652:ODB786652 OMW786652:OMX786652 OWS786652:OWT786652 PGO786652:PGP786652 PQK786652:PQL786652 QAG786652:QAH786652 QKC786652:QKD786652 QTY786652:QTZ786652 RDU786652:RDV786652 RNQ786652:RNR786652 RXM786652:RXN786652 SHI786652:SHJ786652 SRE786652:SRF786652 TBA786652:TBB786652 TKW786652:TKX786652 TUS786652:TUT786652 UEO786652:UEP786652 UOK786652:UOL786652 UYG786652:UYH786652 VIC786652:VID786652 VRY786652:VRZ786652 WBU786652:WBV786652 WLQ786652:WLR786652 WVM786652:WVN786652 E852188:F852188 JA852188:JB852188 SW852188:SX852188 ACS852188:ACT852188 AMO852188:AMP852188 AWK852188:AWL852188 BGG852188:BGH852188 BQC852188:BQD852188 BZY852188:BZZ852188 CJU852188:CJV852188 CTQ852188:CTR852188 DDM852188:DDN852188 DNI852188:DNJ852188 DXE852188:DXF852188 EHA852188:EHB852188 EQW852188:EQX852188 FAS852188:FAT852188 FKO852188:FKP852188 FUK852188:FUL852188 GEG852188:GEH852188 GOC852188:GOD852188 GXY852188:GXZ852188 HHU852188:HHV852188 HRQ852188:HRR852188 IBM852188:IBN852188 ILI852188:ILJ852188 IVE852188:IVF852188 JFA852188:JFB852188 JOW852188:JOX852188 JYS852188:JYT852188 KIO852188:KIP852188 KSK852188:KSL852188 LCG852188:LCH852188 LMC852188:LMD852188 LVY852188:LVZ852188 MFU852188:MFV852188 MPQ852188:MPR852188 MZM852188:MZN852188 NJI852188:NJJ852188 NTE852188:NTF852188 ODA852188:ODB852188 OMW852188:OMX852188 OWS852188:OWT852188 PGO852188:PGP852188 PQK852188:PQL852188 QAG852188:QAH852188 QKC852188:QKD852188 QTY852188:QTZ852188 RDU852188:RDV852188 RNQ852188:RNR852188 RXM852188:RXN852188 SHI852188:SHJ852188 SRE852188:SRF852188 TBA852188:TBB852188 TKW852188:TKX852188 TUS852188:TUT852188 UEO852188:UEP852188 UOK852188:UOL852188 UYG852188:UYH852188 VIC852188:VID852188 VRY852188:VRZ852188 WBU852188:WBV852188 WLQ852188:WLR852188 WVM852188:WVN852188 E917724:F917724 JA917724:JB917724 SW917724:SX917724 ACS917724:ACT917724 AMO917724:AMP917724 AWK917724:AWL917724 BGG917724:BGH917724 BQC917724:BQD917724 BZY917724:BZZ917724 CJU917724:CJV917724 CTQ917724:CTR917724 DDM917724:DDN917724 DNI917724:DNJ917724 DXE917724:DXF917724 EHA917724:EHB917724 EQW917724:EQX917724 FAS917724:FAT917724 FKO917724:FKP917724 FUK917724:FUL917724 GEG917724:GEH917724 GOC917724:GOD917724 GXY917724:GXZ917724 HHU917724:HHV917724 HRQ917724:HRR917724 IBM917724:IBN917724 ILI917724:ILJ917724 IVE917724:IVF917724 JFA917724:JFB917724 JOW917724:JOX917724 JYS917724:JYT917724 KIO917724:KIP917724 KSK917724:KSL917724 LCG917724:LCH917724 LMC917724:LMD917724 LVY917724:LVZ917724 MFU917724:MFV917724 MPQ917724:MPR917724 MZM917724:MZN917724 NJI917724:NJJ917724 NTE917724:NTF917724 ODA917724:ODB917724 OMW917724:OMX917724 OWS917724:OWT917724 PGO917724:PGP917724 PQK917724:PQL917724 QAG917724:QAH917724 QKC917724:QKD917724 QTY917724:QTZ917724 RDU917724:RDV917724 RNQ917724:RNR917724 RXM917724:RXN917724 SHI917724:SHJ917724 SRE917724:SRF917724 TBA917724:TBB917724 TKW917724:TKX917724 TUS917724:TUT917724 UEO917724:UEP917724 UOK917724:UOL917724 UYG917724:UYH917724 VIC917724:VID917724 VRY917724:VRZ917724 WBU917724:WBV917724 WLQ917724:WLR917724 WVM917724:WVN917724 E983260:F983260 JA983260:JB983260 SW983260:SX983260 ACS983260:ACT983260 AMO983260:AMP983260 AWK983260:AWL983260 BGG983260:BGH983260 BQC983260:BQD983260 BZY983260:BZZ983260 CJU983260:CJV983260 CTQ983260:CTR983260 DDM983260:DDN983260 DNI983260:DNJ983260 DXE983260:DXF983260 EHA983260:EHB983260 EQW983260:EQX983260 FAS983260:FAT983260 FKO983260:FKP983260 FUK983260:FUL983260 GEG983260:GEH983260 GOC983260:GOD983260 GXY983260:GXZ983260 HHU983260:HHV983260 HRQ983260:HRR983260 IBM983260:IBN983260 ILI983260:ILJ983260 IVE983260:IVF983260 JFA983260:JFB983260 JOW983260:JOX983260 JYS983260:JYT983260 KIO983260:KIP983260 KSK983260:KSL983260 LCG983260:LCH983260 LMC983260:LMD983260 LVY983260:LVZ983260 MFU983260:MFV983260 MPQ983260:MPR983260 MZM983260:MZN983260 NJI983260:NJJ983260 NTE983260:NTF983260 ODA983260:ODB983260 OMW983260:OMX983260 OWS983260:OWT983260 PGO983260:PGP983260 PQK983260:PQL983260 QAG983260:QAH983260 QKC983260:QKD983260 QTY983260:QTZ983260 RDU983260:RDV983260 RNQ983260:RNR983260 RXM983260:RXN983260 SHI983260:SHJ983260 SRE983260:SRF983260 TBA983260:TBB983260 TKW983260:TKX983260 TUS983260:TUT983260 UEO983260:UEP983260 UOK983260:UOL983260 UYG983260:UYH983260 VIC983260:VID983260 VRY983260:VRZ983260 WBU983260:WBV983260 WLQ983260:WLR983260" xr:uid="{00000000-0002-0000-0000-000001000000}">
      <formula1>$M$80:$M$82</formula1>
    </dataValidation>
    <dataValidation type="list" allowBlank="1" showInputMessage="1" showErrorMessage="1" sqref="WVO983260:WVP983260 JC80:JD80 SY80:SZ80 ACU80:ACV80 AMQ80:AMR80 AWM80:AWN80 BGI80:BGJ80 BQE80:BQF80 CAA80:CAB80 CJW80:CJX80 CTS80:CTT80 DDO80:DDP80 DNK80:DNL80 DXG80:DXH80 EHC80:EHD80 EQY80:EQZ80 FAU80:FAV80 FKQ80:FKR80 FUM80:FUN80 GEI80:GEJ80 GOE80:GOF80 GYA80:GYB80 HHW80:HHX80 HRS80:HRT80 IBO80:IBP80 ILK80:ILL80 IVG80:IVH80 JFC80:JFD80 JOY80:JOZ80 JYU80:JYV80 KIQ80:KIR80 KSM80:KSN80 LCI80:LCJ80 LME80:LMF80 LWA80:LWB80 MFW80:MFX80 MPS80:MPT80 MZO80:MZP80 NJK80:NJL80 NTG80:NTH80 ODC80:ODD80 OMY80:OMZ80 OWU80:OWV80 PGQ80:PGR80 PQM80:PQN80 QAI80:QAJ80 QKE80:QKF80 QUA80:QUB80 RDW80:RDX80 RNS80:RNT80 RXO80:RXP80 SHK80:SHL80 SRG80:SRH80 TBC80:TBD80 TKY80:TKZ80 TUU80:TUV80 UEQ80:UER80 UOM80:UON80 UYI80:UYJ80 VIE80:VIF80 VSA80:VSB80 WBW80:WBX80 WLS80:WLT80 WVO80:WVP80 G65756:H65756 JC65756:JD65756 SY65756:SZ65756 ACU65756:ACV65756 AMQ65756:AMR65756 AWM65756:AWN65756 BGI65756:BGJ65756 BQE65756:BQF65756 CAA65756:CAB65756 CJW65756:CJX65756 CTS65756:CTT65756 DDO65756:DDP65756 DNK65756:DNL65756 DXG65756:DXH65756 EHC65756:EHD65756 EQY65756:EQZ65756 FAU65756:FAV65756 FKQ65756:FKR65756 FUM65756:FUN65756 GEI65756:GEJ65756 GOE65756:GOF65756 GYA65756:GYB65756 HHW65756:HHX65756 HRS65756:HRT65756 IBO65756:IBP65756 ILK65756:ILL65756 IVG65756:IVH65756 JFC65756:JFD65756 JOY65756:JOZ65756 JYU65756:JYV65756 KIQ65756:KIR65756 KSM65756:KSN65756 LCI65756:LCJ65756 LME65756:LMF65756 LWA65756:LWB65756 MFW65756:MFX65756 MPS65756:MPT65756 MZO65756:MZP65756 NJK65756:NJL65756 NTG65756:NTH65756 ODC65756:ODD65756 OMY65756:OMZ65756 OWU65756:OWV65756 PGQ65756:PGR65756 PQM65756:PQN65756 QAI65756:QAJ65756 QKE65756:QKF65756 QUA65756:QUB65756 RDW65756:RDX65756 RNS65756:RNT65756 RXO65756:RXP65756 SHK65756:SHL65756 SRG65756:SRH65756 TBC65756:TBD65756 TKY65756:TKZ65756 TUU65756:TUV65756 UEQ65756:UER65756 UOM65756:UON65756 UYI65756:UYJ65756 VIE65756:VIF65756 VSA65756:VSB65756 WBW65756:WBX65756 WLS65756:WLT65756 WVO65756:WVP65756 G131292:H131292 JC131292:JD131292 SY131292:SZ131292 ACU131292:ACV131292 AMQ131292:AMR131292 AWM131292:AWN131292 BGI131292:BGJ131292 BQE131292:BQF131292 CAA131292:CAB131292 CJW131292:CJX131292 CTS131292:CTT131292 DDO131292:DDP131292 DNK131292:DNL131292 DXG131292:DXH131292 EHC131292:EHD131292 EQY131292:EQZ131292 FAU131292:FAV131292 FKQ131292:FKR131292 FUM131292:FUN131292 GEI131292:GEJ131292 GOE131292:GOF131292 GYA131292:GYB131292 HHW131292:HHX131292 HRS131292:HRT131292 IBO131292:IBP131292 ILK131292:ILL131292 IVG131292:IVH131292 JFC131292:JFD131292 JOY131292:JOZ131292 JYU131292:JYV131292 KIQ131292:KIR131292 KSM131292:KSN131292 LCI131292:LCJ131292 LME131292:LMF131292 LWA131292:LWB131292 MFW131292:MFX131292 MPS131292:MPT131292 MZO131292:MZP131292 NJK131292:NJL131292 NTG131292:NTH131292 ODC131292:ODD131292 OMY131292:OMZ131292 OWU131292:OWV131292 PGQ131292:PGR131292 PQM131292:PQN131292 QAI131292:QAJ131292 QKE131292:QKF131292 QUA131292:QUB131292 RDW131292:RDX131292 RNS131292:RNT131292 RXO131292:RXP131292 SHK131292:SHL131292 SRG131292:SRH131292 TBC131292:TBD131292 TKY131292:TKZ131292 TUU131292:TUV131292 UEQ131292:UER131292 UOM131292:UON131292 UYI131292:UYJ131292 VIE131292:VIF131292 VSA131292:VSB131292 WBW131292:WBX131292 WLS131292:WLT131292 WVO131292:WVP131292 G196828:H196828 JC196828:JD196828 SY196828:SZ196828 ACU196828:ACV196828 AMQ196828:AMR196828 AWM196828:AWN196828 BGI196828:BGJ196828 BQE196828:BQF196828 CAA196828:CAB196828 CJW196828:CJX196828 CTS196828:CTT196828 DDO196828:DDP196828 DNK196828:DNL196828 DXG196828:DXH196828 EHC196828:EHD196828 EQY196828:EQZ196828 FAU196828:FAV196828 FKQ196828:FKR196828 FUM196828:FUN196828 GEI196828:GEJ196828 GOE196828:GOF196828 GYA196828:GYB196828 HHW196828:HHX196828 HRS196828:HRT196828 IBO196828:IBP196828 ILK196828:ILL196828 IVG196828:IVH196828 JFC196828:JFD196828 JOY196828:JOZ196828 JYU196828:JYV196828 KIQ196828:KIR196828 KSM196828:KSN196828 LCI196828:LCJ196828 LME196828:LMF196828 LWA196828:LWB196828 MFW196828:MFX196828 MPS196828:MPT196828 MZO196828:MZP196828 NJK196828:NJL196828 NTG196828:NTH196828 ODC196828:ODD196828 OMY196828:OMZ196828 OWU196828:OWV196828 PGQ196828:PGR196828 PQM196828:PQN196828 QAI196828:QAJ196828 QKE196828:QKF196828 QUA196828:QUB196828 RDW196828:RDX196828 RNS196828:RNT196828 RXO196828:RXP196828 SHK196828:SHL196828 SRG196828:SRH196828 TBC196828:TBD196828 TKY196828:TKZ196828 TUU196828:TUV196828 UEQ196828:UER196828 UOM196828:UON196828 UYI196828:UYJ196828 VIE196828:VIF196828 VSA196828:VSB196828 WBW196828:WBX196828 WLS196828:WLT196828 WVO196828:WVP196828 G262364:H262364 JC262364:JD262364 SY262364:SZ262364 ACU262364:ACV262364 AMQ262364:AMR262364 AWM262364:AWN262364 BGI262364:BGJ262364 BQE262364:BQF262364 CAA262364:CAB262364 CJW262364:CJX262364 CTS262364:CTT262364 DDO262364:DDP262364 DNK262364:DNL262364 DXG262364:DXH262364 EHC262364:EHD262364 EQY262364:EQZ262364 FAU262364:FAV262364 FKQ262364:FKR262364 FUM262364:FUN262364 GEI262364:GEJ262364 GOE262364:GOF262364 GYA262364:GYB262364 HHW262364:HHX262364 HRS262364:HRT262364 IBO262364:IBP262364 ILK262364:ILL262364 IVG262364:IVH262364 JFC262364:JFD262364 JOY262364:JOZ262364 JYU262364:JYV262364 KIQ262364:KIR262364 KSM262364:KSN262364 LCI262364:LCJ262364 LME262364:LMF262364 LWA262364:LWB262364 MFW262364:MFX262364 MPS262364:MPT262364 MZO262364:MZP262364 NJK262364:NJL262364 NTG262364:NTH262364 ODC262364:ODD262364 OMY262364:OMZ262364 OWU262364:OWV262364 PGQ262364:PGR262364 PQM262364:PQN262364 QAI262364:QAJ262364 QKE262364:QKF262364 QUA262364:QUB262364 RDW262364:RDX262364 RNS262364:RNT262364 RXO262364:RXP262364 SHK262364:SHL262364 SRG262364:SRH262364 TBC262364:TBD262364 TKY262364:TKZ262364 TUU262364:TUV262364 UEQ262364:UER262364 UOM262364:UON262364 UYI262364:UYJ262364 VIE262364:VIF262364 VSA262364:VSB262364 WBW262364:WBX262364 WLS262364:WLT262364 WVO262364:WVP262364 G327900:H327900 JC327900:JD327900 SY327900:SZ327900 ACU327900:ACV327900 AMQ327900:AMR327900 AWM327900:AWN327900 BGI327900:BGJ327900 BQE327900:BQF327900 CAA327900:CAB327900 CJW327900:CJX327900 CTS327900:CTT327900 DDO327900:DDP327900 DNK327900:DNL327900 DXG327900:DXH327900 EHC327900:EHD327900 EQY327900:EQZ327900 FAU327900:FAV327900 FKQ327900:FKR327900 FUM327900:FUN327900 GEI327900:GEJ327900 GOE327900:GOF327900 GYA327900:GYB327900 HHW327900:HHX327900 HRS327900:HRT327900 IBO327900:IBP327900 ILK327900:ILL327900 IVG327900:IVH327900 JFC327900:JFD327900 JOY327900:JOZ327900 JYU327900:JYV327900 KIQ327900:KIR327900 KSM327900:KSN327900 LCI327900:LCJ327900 LME327900:LMF327900 LWA327900:LWB327900 MFW327900:MFX327900 MPS327900:MPT327900 MZO327900:MZP327900 NJK327900:NJL327900 NTG327900:NTH327900 ODC327900:ODD327900 OMY327900:OMZ327900 OWU327900:OWV327900 PGQ327900:PGR327900 PQM327900:PQN327900 QAI327900:QAJ327900 QKE327900:QKF327900 QUA327900:QUB327900 RDW327900:RDX327900 RNS327900:RNT327900 RXO327900:RXP327900 SHK327900:SHL327900 SRG327900:SRH327900 TBC327900:TBD327900 TKY327900:TKZ327900 TUU327900:TUV327900 UEQ327900:UER327900 UOM327900:UON327900 UYI327900:UYJ327900 VIE327900:VIF327900 VSA327900:VSB327900 WBW327900:WBX327900 WLS327900:WLT327900 WVO327900:WVP327900 G393436:H393436 JC393436:JD393436 SY393436:SZ393436 ACU393436:ACV393436 AMQ393436:AMR393436 AWM393436:AWN393436 BGI393436:BGJ393436 BQE393436:BQF393436 CAA393436:CAB393436 CJW393436:CJX393436 CTS393436:CTT393436 DDO393436:DDP393436 DNK393436:DNL393436 DXG393436:DXH393436 EHC393436:EHD393436 EQY393436:EQZ393436 FAU393436:FAV393436 FKQ393436:FKR393436 FUM393436:FUN393436 GEI393436:GEJ393436 GOE393436:GOF393436 GYA393436:GYB393436 HHW393436:HHX393436 HRS393436:HRT393436 IBO393436:IBP393436 ILK393436:ILL393436 IVG393436:IVH393436 JFC393436:JFD393436 JOY393436:JOZ393436 JYU393436:JYV393436 KIQ393436:KIR393436 KSM393436:KSN393436 LCI393436:LCJ393436 LME393436:LMF393436 LWA393436:LWB393436 MFW393436:MFX393436 MPS393436:MPT393436 MZO393436:MZP393436 NJK393436:NJL393436 NTG393436:NTH393436 ODC393436:ODD393436 OMY393436:OMZ393436 OWU393436:OWV393436 PGQ393436:PGR393436 PQM393436:PQN393436 QAI393436:QAJ393436 QKE393436:QKF393436 QUA393436:QUB393436 RDW393436:RDX393436 RNS393436:RNT393436 RXO393436:RXP393436 SHK393436:SHL393436 SRG393436:SRH393436 TBC393436:TBD393436 TKY393436:TKZ393436 TUU393436:TUV393436 UEQ393436:UER393436 UOM393436:UON393436 UYI393436:UYJ393436 VIE393436:VIF393436 VSA393436:VSB393436 WBW393436:WBX393436 WLS393436:WLT393436 WVO393436:WVP393436 G458972:H458972 JC458972:JD458972 SY458972:SZ458972 ACU458972:ACV458972 AMQ458972:AMR458972 AWM458972:AWN458972 BGI458972:BGJ458972 BQE458972:BQF458972 CAA458972:CAB458972 CJW458972:CJX458972 CTS458972:CTT458972 DDO458972:DDP458972 DNK458972:DNL458972 DXG458972:DXH458972 EHC458972:EHD458972 EQY458972:EQZ458972 FAU458972:FAV458972 FKQ458972:FKR458972 FUM458972:FUN458972 GEI458972:GEJ458972 GOE458972:GOF458972 GYA458972:GYB458972 HHW458972:HHX458972 HRS458972:HRT458972 IBO458972:IBP458972 ILK458972:ILL458972 IVG458972:IVH458972 JFC458972:JFD458972 JOY458972:JOZ458972 JYU458972:JYV458972 KIQ458972:KIR458972 KSM458972:KSN458972 LCI458972:LCJ458972 LME458972:LMF458972 LWA458972:LWB458972 MFW458972:MFX458972 MPS458972:MPT458972 MZO458972:MZP458972 NJK458972:NJL458972 NTG458972:NTH458972 ODC458972:ODD458972 OMY458972:OMZ458972 OWU458972:OWV458972 PGQ458972:PGR458972 PQM458972:PQN458972 QAI458972:QAJ458972 QKE458972:QKF458972 QUA458972:QUB458972 RDW458972:RDX458972 RNS458972:RNT458972 RXO458972:RXP458972 SHK458972:SHL458972 SRG458972:SRH458972 TBC458972:TBD458972 TKY458972:TKZ458972 TUU458972:TUV458972 UEQ458972:UER458972 UOM458972:UON458972 UYI458972:UYJ458972 VIE458972:VIF458972 VSA458972:VSB458972 WBW458972:WBX458972 WLS458972:WLT458972 WVO458972:WVP458972 G524508:H524508 JC524508:JD524508 SY524508:SZ524508 ACU524508:ACV524508 AMQ524508:AMR524508 AWM524508:AWN524508 BGI524508:BGJ524508 BQE524508:BQF524508 CAA524508:CAB524508 CJW524508:CJX524508 CTS524508:CTT524508 DDO524508:DDP524508 DNK524508:DNL524508 DXG524508:DXH524508 EHC524508:EHD524508 EQY524508:EQZ524508 FAU524508:FAV524508 FKQ524508:FKR524508 FUM524508:FUN524508 GEI524508:GEJ524508 GOE524508:GOF524508 GYA524508:GYB524508 HHW524508:HHX524508 HRS524508:HRT524508 IBO524508:IBP524508 ILK524508:ILL524508 IVG524508:IVH524508 JFC524508:JFD524508 JOY524508:JOZ524508 JYU524508:JYV524508 KIQ524508:KIR524508 KSM524508:KSN524508 LCI524508:LCJ524508 LME524508:LMF524508 LWA524508:LWB524508 MFW524508:MFX524508 MPS524508:MPT524508 MZO524508:MZP524508 NJK524508:NJL524508 NTG524508:NTH524508 ODC524508:ODD524508 OMY524508:OMZ524508 OWU524508:OWV524508 PGQ524508:PGR524508 PQM524508:PQN524508 QAI524508:QAJ524508 QKE524508:QKF524508 QUA524508:QUB524508 RDW524508:RDX524508 RNS524508:RNT524508 RXO524508:RXP524508 SHK524508:SHL524508 SRG524508:SRH524508 TBC524508:TBD524508 TKY524508:TKZ524508 TUU524508:TUV524508 UEQ524508:UER524508 UOM524508:UON524508 UYI524508:UYJ524508 VIE524508:VIF524508 VSA524508:VSB524508 WBW524508:WBX524508 WLS524508:WLT524508 WVO524508:WVP524508 G590044:H590044 JC590044:JD590044 SY590044:SZ590044 ACU590044:ACV590044 AMQ590044:AMR590044 AWM590044:AWN590044 BGI590044:BGJ590044 BQE590044:BQF590044 CAA590044:CAB590044 CJW590044:CJX590044 CTS590044:CTT590044 DDO590044:DDP590044 DNK590044:DNL590044 DXG590044:DXH590044 EHC590044:EHD590044 EQY590044:EQZ590044 FAU590044:FAV590044 FKQ590044:FKR590044 FUM590044:FUN590044 GEI590044:GEJ590044 GOE590044:GOF590044 GYA590044:GYB590044 HHW590044:HHX590044 HRS590044:HRT590044 IBO590044:IBP590044 ILK590044:ILL590044 IVG590044:IVH590044 JFC590044:JFD590044 JOY590044:JOZ590044 JYU590044:JYV590044 KIQ590044:KIR590044 KSM590044:KSN590044 LCI590044:LCJ590044 LME590044:LMF590044 LWA590044:LWB590044 MFW590044:MFX590044 MPS590044:MPT590044 MZO590044:MZP590044 NJK590044:NJL590044 NTG590044:NTH590044 ODC590044:ODD590044 OMY590044:OMZ590044 OWU590044:OWV590044 PGQ590044:PGR590044 PQM590044:PQN590044 QAI590044:QAJ590044 QKE590044:QKF590044 QUA590044:QUB590044 RDW590044:RDX590044 RNS590044:RNT590044 RXO590044:RXP590044 SHK590044:SHL590044 SRG590044:SRH590044 TBC590044:TBD590044 TKY590044:TKZ590044 TUU590044:TUV590044 UEQ590044:UER590044 UOM590044:UON590044 UYI590044:UYJ590044 VIE590044:VIF590044 VSA590044:VSB590044 WBW590044:WBX590044 WLS590044:WLT590044 WVO590044:WVP590044 G655580:H655580 JC655580:JD655580 SY655580:SZ655580 ACU655580:ACV655580 AMQ655580:AMR655580 AWM655580:AWN655580 BGI655580:BGJ655580 BQE655580:BQF655580 CAA655580:CAB655580 CJW655580:CJX655580 CTS655580:CTT655580 DDO655580:DDP655580 DNK655580:DNL655580 DXG655580:DXH655580 EHC655580:EHD655580 EQY655580:EQZ655580 FAU655580:FAV655580 FKQ655580:FKR655580 FUM655580:FUN655580 GEI655580:GEJ655580 GOE655580:GOF655580 GYA655580:GYB655580 HHW655580:HHX655580 HRS655580:HRT655580 IBO655580:IBP655580 ILK655580:ILL655580 IVG655580:IVH655580 JFC655580:JFD655580 JOY655580:JOZ655580 JYU655580:JYV655580 KIQ655580:KIR655580 KSM655580:KSN655580 LCI655580:LCJ655580 LME655580:LMF655580 LWA655580:LWB655580 MFW655580:MFX655580 MPS655580:MPT655580 MZO655580:MZP655580 NJK655580:NJL655580 NTG655580:NTH655580 ODC655580:ODD655580 OMY655580:OMZ655580 OWU655580:OWV655580 PGQ655580:PGR655580 PQM655580:PQN655580 QAI655580:QAJ655580 QKE655580:QKF655580 QUA655580:QUB655580 RDW655580:RDX655580 RNS655580:RNT655580 RXO655580:RXP655580 SHK655580:SHL655580 SRG655580:SRH655580 TBC655580:TBD655580 TKY655580:TKZ655580 TUU655580:TUV655580 UEQ655580:UER655580 UOM655580:UON655580 UYI655580:UYJ655580 VIE655580:VIF655580 VSA655580:VSB655580 WBW655580:WBX655580 WLS655580:WLT655580 WVO655580:WVP655580 G721116:H721116 JC721116:JD721116 SY721116:SZ721116 ACU721116:ACV721116 AMQ721116:AMR721116 AWM721116:AWN721116 BGI721116:BGJ721116 BQE721116:BQF721116 CAA721116:CAB721116 CJW721116:CJX721116 CTS721116:CTT721116 DDO721116:DDP721116 DNK721116:DNL721116 DXG721116:DXH721116 EHC721116:EHD721116 EQY721116:EQZ721116 FAU721116:FAV721116 FKQ721116:FKR721116 FUM721116:FUN721116 GEI721116:GEJ721116 GOE721116:GOF721116 GYA721116:GYB721116 HHW721116:HHX721116 HRS721116:HRT721116 IBO721116:IBP721116 ILK721116:ILL721116 IVG721116:IVH721116 JFC721116:JFD721116 JOY721116:JOZ721116 JYU721116:JYV721116 KIQ721116:KIR721116 KSM721116:KSN721116 LCI721116:LCJ721116 LME721116:LMF721116 LWA721116:LWB721116 MFW721116:MFX721116 MPS721116:MPT721116 MZO721116:MZP721116 NJK721116:NJL721116 NTG721116:NTH721116 ODC721116:ODD721116 OMY721116:OMZ721116 OWU721116:OWV721116 PGQ721116:PGR721116 PQM721116:PQN721116 QAI721116:QAJ721116 QKE721116:QKF721116 QUA721116:QUB721116 RDW721116:RDX721116 RNS721116:RNT721116 RXO721116:RXP721116 SHK721116:SHL721116 SRG721116:SRH721116 TBC721116:TBD721116 TKY721116:TKZ721116 TUU721116:TUV721116 UEQ721116:UER721116 UOM721116:UON721116 UYI721116:UYJ721116 VIE721116:VIF721116 VSA721116:VSB721116 WBW721116:WBX721116 WLS721116:WLT721116 WVO721116:WVP721116 G786652:H786652 JC786652:JD786652 SY786652:SZ786652 ACU786652:ACV786652 AMQ786652:AMR786652 AWM786652:AWN786652 BGI786652:BGJ786652 BQE786652:BQF786652 CAA786652:CAB786652 CJW786652:CJX786652 CTS786652:CTT786652 DDO786652:DDP786652 DNK786652:DNL786652 DXG786652:DXH786652 EHC786652:EHD786652 EQY786652:EQZ786652 FAU786652:FAV786652 FKQ786652:FKR786652 FUM786652:FUN786652 GEI786652:GEJ786652 GOE786652:GOF786652 GYA786652:GYB786652 HHW786652:HHX786652 HRS786652:HRT786652 IBO786652:IBP786652 ILK786652:ILL786652 IVG786652:IVH786652 JFC786652:JFD786652 JOY786652:JOZ786652 JYU786652:JYV786652 KIQ786652:KIR786652 KSM786652:KSN786652 LCI786652:LCJ786652 LME786652:LMF786652 LWA786652:LWB786652 MFW786652:MFX786652 MPS786652:MPT786652 MZO786652:MZP786652 NJK786652:NJL786652 NTG786652:NTH786652 ODC786652:ODD786652 OMY786652:OMZ786652 OWU786652:OWV786652 PGQ786652:PGR786652 PQM786652:PQN786652 QAI786652:QAJ786652 QKE786652:QKF786652 QUA786652:QUB786652 RDW786652:RDX786652 RNS786652:RNT786652 RXO786652:RXP786652 SHK786652:SHL786652 SRG786652:SRH786652 TBC786652:TBD786652 TKY786652:TKZ786652 TUU786652:TUV786652 UEQ786652:UER786652 UOM786652:UON786652 UYI786652:UYJ786652 VIE786652:VIF786652 VSA786652:VSB786652 WBW786652:WBX786652 WLS786652:WLT786652 WVO786652:WVP786652 G852188:H852188 JC852188:JD852188 SY852188:SZ852188 ACU852188:ACV852188 AMQ852188:AMR852188 AWM852188:AWN852188 BGI852188:BGJ852188 BQE852188:BQF852188 CAA852188:CAB852188 CJW852188:CJX852188 CTS852188:CTT852188 DDO852188:DDP852188 DNK852188:DNL852188 DXG852188:DXH852188 EHC852188:EHD852188 EQY852188:EQZ852188 FAU852188:FAV852188 FKQ852188:FKR852188 FUM852188:FUN852188 GEI852188:GEJ852188 GOE852188:GOF852188 GYA852188:GYB852188 HHW852188:HHX852188 HRS852188:HRT852188 IBO852188:IBP852188 ILK852188:ILL852188 IVG852188:IVH852188 JFC852188:JFD852188 JOY852188:JOZ852188 JYU852188:JYV852188 KIQ852188:KIR852188 KSM852188:KSN852188 LCI852188:LCJ852188 LME852188:LMF852188 LWA852188:LWB852188 MFW852188:MFX852188 MPS852188:MPT852188 MZO852188:MZP852188 NJK852188:NJL852188 NTG852188:NTH852188 ODC852188:ODD852188 OMY852188:OMZ852188 OWU852188:OWV852188 PGQ852188:PGR852188 PQM852188:PQN852188 QAI852188:QAJ852188 QKE852188:QKF852188 QUA852188:QUB852188 RDW852188:RDX852188 RNS852188:RNT852188 RXO852188:RXP852188 SHK852188:SHL852188 SRG852188:SRH852188 TBC852188:TBD852188 TKY852188:TKZ852188 TUU852188:TUV852188 UEQ852188:UER852188 UOM852188:UON852188 UYI852188:UYJ852188 VIE852188:VIF852188 VSA852188:VSB852188 WBW852188:WBX852188 WLS852188:WLT852188 WVO852188:WVP852188 G917724:H917724 JC917724:JD917724 SY917724:SZ917724 ACU917724:ACV917724 AMQ917724:AMR917724 AWM917724:AWN917724 BGI917724:BGJ917724 BQE917724:BQF917724 CAA917724:CAB917724 CJW917724:CJX917724 CTS917724:CTT917724 DDO917724:DDP917724 DNK917724:DNL917724 DXG917724:DXH917724 EHC917724:EHD917724 EQY917724:EQZ917724 FAU917724:FAV917724 FKQ917724:FKR917724 FUM917724:FUN917724 GEI917724:GEJ917724 GOE917724:GOF917724 GYA917724:GYB917724 HHW917724:HHX917724 HRS917724:HRT917724 IBO917724:IBP917724 ILK917724:ILL917724 IVG917724:IVH917724 JFC917724:JFD917724 JOY917724:JOZ917724 JYU917724:JYV917724 KIQ917724:KIR917724 KSM917724:KSN917724 LCI917724:LCJ917724 LME917724:LMF917724 LWA917724:LWB917724 MFW917724:MFX917724 MPS917724:MPT917724 MZO917724:MZP917724 NJK917724:NJL917724 NTG917724:NTH917724 ODC917724:ODD917724 OMY917724:OMZ917724 OWU917724:OWV917724 PGQ917724:PGR917724 PQM917724:PQN917724 QAI917724:QAJ917724 QKE917724:QKF917724 QUA917724:QUB917724 RDW917724:RDX917724 RNS917724:RNT917724 RXO917724:RXP917724 SHK917724:SHL917724 SRG917724:SRH917724 TBC917724:TBD917724 TKY917724:TKZ917724 TUU917724:TUV917724 UEQ917724:UER917724 UOM917724:UON917724 UYI917724:UYJ917724 VIE917724:VIF917724 VSA917724:VSB917724 WBW917724:WBX917724 WLS917724:WLT917724 WVO917724:WVP917724 G983260:H983260 JC983260:JD983260 SY983260:SZ983260 ACU983260:ACV983260 AMQ983260:AMR983260 AWM983260:AWN983260 BGI983260:BGJ983260 BQE983260:BQF983260 CAA983260:CAB983260 CJW983260:CJX983260 CTS983260:CTT983260 DDO983260:DDP983260 DNK983260:DNL983260 DXG983260:DXH983260 EHC983260:EHD983260 EQY983260:EQZ983260 FAU983260:FAV983260 FKQ983260:FKR983260 FUM983260:FUN983260 GEI983260:GEJ983260 GOE983260:GOF983260 GYA983260:GYB983260 HHW983260:HHX983260 HRS983260:HRT983260 IBO983260:IBP983260 ILK983260:ILL983260 IVG983260:IVH983260 JFC983260:JFD983260 JOY983260:JOZ983260 JYU983260:JYV983260 KIQ983260:KIR983260 KSM983260:KSN983260 LCI983260:LCJ983260 LME983260:LMF983260 LWA983260:LWB983260 MFW983260:MFX983260 MPS983260:MPT983260 MZO983260:MZP983260 NJK983260:NJL983260 NTG983260:NTH983260 ODC983260:ODD983260 OMY983260:OMZ983260 OWU983260:OWV983260 PGQ983260:PGR983260 PQM983260:PQN983260 QAI983260:QAJ983260 QKE983260:QKF983260 QUA983260:QUB983260 RDW983260:RDX983260 RNS983260:RNT983260 RXO983260:RXP983260 SHK983260:SHL983260 SRG983260:SRH983260 TBC983260:TBD983260 TKY983260:TKZ983260 TUU983260:TUV983260 UEQ983260:UER983260 UOM983260:UON983260 UYI983260:UYJ983260 VIE983260:VIF983260 VSA983260:VSB983260 WBW983260:WBX983260 WLS983260:WLT983260" xr:uid="{00000000-0002-0000-0000-000002000000}">
      <formula1>$M$80:$M$83</formula1>
    </dataValidation>
    <dataValidation type="list" allowBlank="1" showInputMessage="1" showErrorMessage="1" sqref="E109:H110 JA109:JD110 SW109:SZ110 ACS109:ACV110 AMO109:AMR110 AWK109:AWN110 BGG109:BGJ110 BQC109:BQF110 BZY109:CAB110 CJU109:CJX110 CTQ109:CTT110 DDM109:DDP110 DNI109:DNL110 DXE109:DXH110 EHA109:EHD110 EQW109:EQZ110 FAS109:FAV110 FKO109:FKR110 FUK109:FUN110 GEG109:GEJ110 GOC109:GOF110 GXY109:GYB110 HHU109:HHX110 HRQ109:HRT110 IBM109:IBP110 ILI109:ILL110 IVE109:IVH110 JFA109:JFD110 JOW109:JOZ110 JYS109:JYV110 KIO109:KIR110 KSK109:KSN110 LCG109:LCJ110 LMC109:LMF110 LVY109:LWB110 MFU109:MFX110 MPQ109:MPT110 MZM109:MZP110 NJI109:NJL110 NTE109:NTH110 ODA109:ODD110 OMW109:OMZ110 OWS109:OWV110 PGO109:PGR110 PQK109:PQN110 QAG109:QAJ110 QKC109:QKF110 QTY109:QUB110 RDU109:RDX110 RNQ109:RNT110 RXM109:RXP110 SHI109:SHL110 SRE109:SRH110 TBA109:TBD110 TKW109:TKZ110 TUS109:TUV110 UEO109:UER110 UOK109:UON110 UYG109:UYJ110 VIC109:VIF110 VRY109:VSB110 WBU109:WBX110 WLQ109:WLT110 WVM109:WVP110 E65785:H65786 JA65785:JD65786 SW65785:SZ65786 ACS65785:ACV65786 AMO65785:AMR65786 AWK65785:AWN65786 BGG65785:BGJ65786 BQC65785:BQF65786 BZY65785:CAB65786 CJU65785:CJX65786 CTQ65785:CTT65786 DDM65785:DDP65786 DNI65785:DNL65786 DXE65785:DXH65786 EHA65785:EHD65786 EQW65785:EQZ65786 FAS65785:FAV65786 FKO65785:FKR65786 FUK65785:FUN65786 GEG65785:GEJ65786 GOC65785:GOF65786 GXY65785:GYB65786 HHU65785:HHX65786 HRQ65785:HRT65786 IBM65785:IBP65786 ILI65785:ILL65786 IVE65785:IVH65786 JFA65785:JFD65786 JOW65785:JOZ65786 JYS65785:JYV65786 KIO65785:KIR65786 KSK65785:KSN65786 LCG65785:LCJ65786 LMC65785:LMF65786 LVY65785:LWB65786 MFU65785:MFX65786 MPQ65785:MPT65786 MZM65785:MZP65786 NJI65785:NJL65786 NTE65785:NTH65786 ODA65785:ODD65786 OMW65785:OMZ65786 OWS65785:OWV65786 PGO65785:PGR65786 PQK65785:PQN65786 QAG65785:QAJ65786 QKC65785:QKF65786 QTY65785:QUB65786 RDU65785:RDX65786 RNQ65785:RNT65786 RXM65785:RXP65786 SHI65785:SHL65786 SRE65785:SRH65786 TBA65785:TBD65786 TKW65785:TKZ65786 TUS65785:TUV65786 UEO65785:UER65786 UOK65785:UON65786 UYG65785:UYJ65786 VIC65785:VIF65786 VRY65785:VSB65786 WBU65785:WBX65786 WLQ65785:WLT65786 WVM65785:WVP65786 E131321:H131322 JA131321:JD131322 SW131321:SZ131322 ACS131321:ACV131322 AMO131321:AMR131322 AWK131321:AWN131322 BGG131321:BGJ131322 BQC131321:BQF131322 BZY131321:CAB131322 CJU131321:CJX131322 CTQ131321:CTT131322 DDM131321:DDP131322 DNI131321:DNL131322 DXE131321:DXH131322 EHA131321:EHD131322 EQW131321:EQZ131322 FAS131321:FAV131322 FKO131321:FKR131322 FUK131321:FUN131322 GEG131321:GEJ131322 GOC131321:GOF131322 GXY131321:GYB131322 HHU131321:HHX131322 HRQ131321:HRT131322 IBM131321:IBP131322 ILI131321:ILL131322 IVE131321:IVH131322 JFA131321:JFD131322 JOW131321:JOZ131322 JYS131321:JYV131322 KIO131321:KIR131322 KSK131321:KSN131322 LCG131321:LCJ131322 LMC131321:LMF131322 LVY131321:LWB131322 MFU131321:MFX131322 MPQ131321:MPT131322 MZM131321:MZP131322 NJI131321:NJL131322 NTE131321:NTH131322 ODA131321:ODD131322 OMW131321:OMZ131322 OWS131321:OWV131322 PGO131321:PGR131322 PQK131321:PQN131322 QAG131321:QAJ131322 QKC131321:QKF131322 QTY131321:QUB131322 RDU131321:RDX131322 RNQ131321:RNT131322 RXM131321:RXP131322 SHI131321:SHL131322 SRE131321:SRH131322 TBA131321:TBD131322 TKW131321:TKZ131322 TUS131321:TUV131322 UEO131321:UER131322 UOK131321:UON131322 UYG131321:UYJ131322 VIC131321:VIF131322 VRY131321:VSB131322 WBU131321:WBX131322 WLQ131321:WLT131322 WVM131321:WVP131322 E196857:H196858 JA196857:JD196858 SW196857:SZ196858 ACS196857:ACV196858 AMO196857:AMR196858 AWK196857:AWN196858 BGG196857:BGJ196858 BQC196857:BQF196858 BZY196857:CAB196858 CJU196857:CJX196858 CTQ196857:CTT196858 DDM196857:DDP196858 DNI196857:DNL196858 DXE196857:DXH196858 EHA196857:EHD196858 EQW196857:EQZ196858 FAS196857:FAV196858 FKO196857:FKR196858 FUK196857:FUN196858 GEG196857:GEJ196858 GOC196857:GOF196858 GXY196857:GYB196858 HHU196857:HHX196858 HRQ196857:HRT196858 IBM196857:IBP196858 ILI196857:ILL196858 IVE196857:IVH196858 JFA196857:JFD196858 JOW196857:JOZ196858 JYS196857:JYV196858 KIO196857:KIR196858 KSK196857:KSN196858 LCG196857:LCJ196858 LMC196857:LMF196858 LVY196857:LWB196858 MFU196857:MFX196858 MPQ196857:MPT196858 MZM196857:MZP196858 NJI196857:NJL196858 NTE196857:NTH196858 ODA196857:ODD196858 OMW196857:OMZ196858 OWS196857:OWV196858 PGO196857:PGR196858 PQK196857:PQN196858 QAG196857:QAJ196858 QKC196857:QKF196858 QTY196857:QUB196858 RDU196857:RDX196858 RNQ196857:RNT196858 RXM196857:RXP196858 SHI196857:SHL196858 SRE196857:SRH196858 TBA196857:TBD196858 TKW196857:TKZ196858 TUS196857:TUV196858 UEO196857:UER196858 UOK196857:UON196858 UYG196857:UYJ196858 VIC196857:VIF196858 VRY196857:VSB196858 WBU196857:WBX196858 WLQ196857:WLT196858 WVM196857:WVP196858 E262393:H262394 JA262393:JD262394 SW262393:SZ262394 ACS262393:ACV262394 AMO262393:AMR262394 AWK262393:AWN262394 BGG262393:BGJ262394 BQC262393:BQF262394 BZY262393:CAB262394 CJU262393:CJX262394 CTQ262393:CTT262394 DDM262393:DDP262394 DNI262393:DNL262394 DXE262393:DXH262394 EHA262393:EHD262394 EQW262393:EQZ262394 FAS262393:FAV262394 FKO262393:FKR262394 FUK262393:FUN262394 GEG262393:GEJ262394 GOC262393:GOF262394 GXY262393:GYB262394 HHU262393:HHX262394 HRQ262393:HRT262394 IBM262393:IBP262394 ILI262393:ILL262394 IVE262393:IVH262394 JFA262393:JFD262394 JOW262393:JOZ262394 JYS262393:JYV262394 KIO262393:KIR262394 KSK262393:KSN262394 LCG262393:LCJ262394 LMC262393:LMF262394 LVY262393:LWB262394 MFU262393:MFX262394 MPQ262393:MPT262394 MZM262393:MZP262394 NJI262393:NJL262394 NTE262393:NTH262394 ODA262393:ODD262394 OMW262393:OMZ262394 OWS262393:OWV262394 PGO262393:PGR262394 PQK262393:PQN262394 QAG262393:QAJ262394 QKC262393:QKF262394 QTY262393:QUB262394 RDU262393:RDX262394 RNQ262393:RNT262394 RXM262393:RXP262394 SHI262393:SHL262394 SRE262393:SRH262394 TBA262393:TBD262394 TKW262393:TKZ262394 TUS262393:TUV262394 UEO262393:UER262394 UOK262393:UON262394 UYG262393:UYJ262394 VIC262393:VIF262394 VRY262393:VSB262394 WBU262393:WBX262394 WLQ262393:WLT262394 WVM262393:WVP262394 E327929:H327930 JA327929:JD327930 SW327929:SZ327930 ACS327929:ACV327930 AMO327929:AMR327930 AWK327929:AWN327930 BGG327929:BGJ327930 BQC327929:BQF327930 BZY327929:CAB327930 CJU327929:CJX327930 CTQ327929:CTT327930 DDM327929:DDP327930 DNI327929:DNL327930 DXE327929:DXH327930 EHA327929:EHD327930 EQW327929:EQZ327930 FAS327929:FAV327930 FKO327929:FKR327930 FUK327929:FUN327930 GEG327929:GEJ327930 GOC327929:GOF327930 GXY327929:GYB327930 HHU327929:HHX327930 HRQ327929:HRT327930 IBM327929:IBP327930 ILI327929:ILL327930 IVE327929:IVH327930 JFA327929:JFD327930 JOW327929:JOZ327930 JYS327929:JYV327930 KIO327929:KIR327930 KSK327929:KSN327930 LCG327929:LCJ327930 LMC327929:LMF327930 LVY327929:LWB327930 MFU327929:MFX327930 MPQ327929:MPT327930 MZM327929:MZP327930 NJI327929:NJL327930 NTE327929:NTH327930 ODA327929:ODD327930 OMW327929:OMZ327930 OWS327929:OWV327930 PGO327929:PGR327930 PQK327929:PQN327930 QAG327929:QAJ327930 QKC327929:QKF327930 QTY327929:QUB327930 RDU327929:RDX327930 RNQ327929:RNT327930 RXM327929:RXP327930 SHI327929:SHL327930 SRE327929:SRH327930 TBA327929:TBD327930 TKW327929:TKZ327930 TUS327929:TUV327930 UEO327929:UER327930 UOK327929:UON327930 UYG327929:UYJ327930 VIC327929:VIF327930 VRY327929:VSB327930 WBU327929:WBX327930 WLQ327929:WLT327930 WVM327929:WVP327930 E393465:H393466 JA393465:JD393466 SW393465:SZ393466 ACS393465:ACV393466 AMO393465:AMR393466 AWK393465:AWN393466 BGG393465:BGJ393466 BQC393465:BQF393466 BZY393465:CAB393466 CJU393465:CJX393466 CTQ393465:CTT393466 DDM393465:DDP393466 DNI393465:DNL393466 DXE393465:DXH393466 EHA393465:EHD393466 EQW393465:EQZ393466 FAS393465:FAV393466 FKO393465:FKR393466 FUK393465:FUN393466 GEG393465:GEJ393466 GOC393465:GOF393466 GXY393465:GYB393466 HHU393465:HHX393466 HRQ393465:HRT393466 IBM393465:IBP393466 ILI393465:ILL393466 IVE393465:IVH393466 JFA393465:JFD393466 JOW393465:JOZ393466 JYS393465:JYV393466 KIO393465:KIR393466 KSK393465:KSN393466 LCG393465:LCJ393466 LMC393465:LMF393466 LVY393465:LWB393466 MFU393465:MFX393466 MPQ393465:MPT393466 MZM393465:MZP393466 NJI393465:NJL393466 NTE393465:NTH393466 ODA393465:ODD393466 OMW393465:OMZ393466 OWS393465:OWV393466 PGO393465:PGR393466 PQK393465:PQN393466 QAG393465:QAJ393466 QKC393465:QKF393466 QTY393465:QUB393466 RDU393465:RDX393466 RNQ393465:RNT393466 RXM393465:RXP393466 SHI393465:SHL393466 SRE393465:SRH393466 TBA393465:TBD393466 TKW393465:TKZ393466 TUS393465:TUV393466 UEO393465:UER393466 UOK393465:UON393466 UYG393465:UYJ393466 VIC393465:VIF393466 VRY393465:VSB393466 WBU393465:WBX393466 WLQ393465:WLT393466 WVM393465:WVP393466 E459001:H459002 JA459001:JD459002 SW459001:SZ459002 ACS459001:ACV459002 AMO459001:AMR459002 AWK459001:AWN459002 BGG459001:BGJ459002 BQC459001:BQF459002 BZY459001:CAB459002 CJU459001:CJX459002 CTQ459001:CTT459002 DDM459001:DDP459002 DNI459001:DNL459002 DXE459001:DXH459002 EHA459001:EHD459002 EQW459001:EQZ459002 FAS459001:FAV459002 FKO459001:FKR459002 FUK459001:FUN459002 GEG459001:GEJ459002 GOC459001:GOF459002 GXY459001:GYB459002 HHU459001:HHX459002 HRQ459001:HRT459002 IBM459001:IBP459002 ILI459001:ILL459002 IVE459001:IVH459002 JFA459001:JFD459002 JOW459001:JOZ459002 JYS459001:JYV459002 KIO459001:KIR459002 KSK459001:KSN459002 LCG459001:LCJ459002 LMC459001:LMF459002 LVY459001:LWB459002 MFU459001:MFX459002 MPQ459001:MPT459002 MZM459001:MZP459002 NJI459001:NJL459002 NTE459001:NTH459002 ODA459001:ODD459002 OMW459001:OMZ459002 OWS459001:OWV459002 PGO459001:PGR459002 PQK459001:PQN459002 QAG459001:QAJ459002 QKC459001:QKF459002 QTY459001:QUB459002 RDU459001:RDX459002 RNQ459001:RNT459002 RXM459001:RXP459002 SHI459001:SHL459002 SRE459001:SRH459002 TBA459001:TBD459002 TKW459001:TKZ459002 TUS459001:TUV459002 UEO459001:UER459002 UOK459001:UON459002 UYG459001:UYJ459002 VIC459001:VIF459002 VRY459001:VSB459002 WBU459001:WBX459002 WLQ459001:WLT459002 WVM459001:WVP459002 E524537:H524538 JA524537:JD524538 SW524537:SZ524538 ACS524537:ACV524538 AMO524537:AMR524538 AWK524537:AWN524538 BGG524537:BGJ524538 BQC524537:BQF524538 BZY524537:CAB524538 CJU524537:CJX524538 CTQ524537:CTT524538 DDM524537:DDP524538 DNI524537:DNL524538 DXE524537:DXH524538 EHA524537:EHD524538 EQW524537:EQZ524538 FAS524537:FAV524538 FKO524537:FKR524538 FUK524537:FUN524538 GEG524537:GEJ524538 GOC524537:GOF524538 GXY524537:GYB524538 HHU524537:HHX524538 HRQ524537:HRT524538 IBM524537:IBP524538 ILI524537:ILL524538 IVE524537:IVH524538 JFA524537:JFD524538 JOW524537:JOZ524538 JYS524537:JYV524538 KIO524537:KIR524538 KSK524537:KSN524538 LCG524537:LCJ524538 LMC524537:LMF524538 LVY524537:LWB524538 MFU524537:MFX524538 MPQ524537:MPT524538 MZM524537:MZP524538 NJI524537:NJL524538 NTE524537:NTH524538 ODA524537:ODD524538 OMW524537:OMZ524538 OWS524537:OWV524538 PGO524537:PGR524538 PQK524537:PQN524538 QAG524537:QAJ524538 QKC524537:QKF524538 QTY524537:QUB524538 RDU524537:RDX524538 RNQ524537:RNT524538 RXM524537:RXP524538 SHI524537:SHL524538 SRE524537:SRH524538 TBA524537:TBD524538 TKW524537:TKZ524538 TUS524537:TUV524538 UEO524537:UER524538 UOK524537:UON524538 UYG524537:UYJ524538 VIC524537:VIF524538 VRY524537:VSB524538 WBU524537:WBX524538 WLQ524537:WLT524538 WVM524537:WVP524538 E590073:H590074 JA590073:JD590074 SW590073:SZ590074 ACS590073:ACV590074 AMO590073:AMR590074 AWK590073:AWN590074 BGG590073:BGJ590074 BQC590073:BQF590074 BZY590073:CAB590074 CJU590073:CJX590074 CTQ590073:CTT590074 DDM590073:DDP590074 DNI590073:DNL590074 DXE590073:DXH590074 EHA590073:EHD590074 EQW590073:EQZ590074 FAS590073:FAV590074 FKO590073:FKR590074 FUK590073:FUN590074 GEG590073:GEJ590074 GOC590073:GOF590074 GXY590073:GYB590074 HHU590073:HHX590074 HRQ590073:HRT590074 IBM590073:IBP590074 ILI590073:ILL590074 IVE590073:IVH590074 JFA590073:JFD590074 JOW590073:JOZ590074 JYS590073:JYV590074 KIO590073:KIR590074 KSK590073:KSN590074 LCG590073:LCJ590074 LMC590073:LMF590074 LVY590073:LWB590074 MFU590073:MFX590074 MPQ590073:MPT590074 MZM590073:MZP590074 NJI590073:NJL590074 NTE590073:NTH590074 ODA590073:ODD590074 OMW590073:OMZ590074 OWS590073:OWV590074 PGO590073:PGR590074 PQK590073:PQN590074 QAG590073:QAJ590074 QKC590073:QKF590074 QTY590073:QUB590074 RDU590073:RDX590074 RNQ590073:RNT590074 RXM590073:RXP590074 SHI590073:SHL590074 SRE590073:SRH590074 TBA590073:TBD590074 TKW590073:TKZ590074 TUS590073:TUV590074 UEO590073:UER590074 UOK590073:UON590074 UYG590073:UYJ590074 VIC590073:VIF590074 VRY590073:VSB590074 WBU590073:WBX590074 WLQ590073:WLT590074 WVM590073:WVP590074 E655609:H655610 JA655609:JD655610 SW655609:SZ655610 ACS655609:ACV655610 AMO655609:AMR655610 AWK655609:AWN655610 BGG655609:BGJ655610 BQC655609:BQF655610 BZY655609:CAB655610 CJU655609:CJX655610 CTQ655609:CTT655610 DDM655609:DDP655610 DNI655609:DNL655610 DXE655609:DXH655610 EHA655609:EHD655610 EQW655609:EQZ655610 FAS655609:FAV655610 FKO655609:FKR655610 FUK655609:FUN655610 GEG655609:GEJ655610 GOC655609:GOF655610 GXY655609:GYB655610 HHU655609:HHX655610 HRQ655609:HRT655610 IBM655609:IBP655610 ILI655609:ILL655610 IVE655609:IVH655610 JFA655609:JFD655610 JOW655609:JOZ655610 JYS655609:JYV655610 KIO655609:KIR655610 KSK655609:KSN655610 LCG655609:LCJ655610 LMC655609:LMF655610 LVY655609:LWB655610 MFU655609:MFX655610 MPQ655609:MPT655610 MZM655609:MZP655610 NJI655609:NJL655610 NTE655609:NTH655610 ODA655609:ODD655610 OMW655609:OMZ655610 OWS655609:OWV655610 PGO655609:PGR655610 PQK655609:PQN655610 QAG655609:QAJ655610 QKC655609:QKF655610 QTY655609:QUB655610 RDU655609:RDX655610 RNQ655609:RNT655610 RXM655609:RXP655610 SHI655609:SHL655610 SRE655609:SRH655610 TBA655609:TBD655610 TKW655609:TKZ655610 TUS655609:TUV655610 UEO655609:UER655610 UOK655609:UON655610 UYG655609:UYJ655610 VIC655609:VIF655610 VRY655609:VSB655610 WBU655609:WBX655610 WLQ655609:WLT655610 WVM655609:WVP655610 E721145:H721146 JA721145:JD721146 SW721145:SZ721146 ACS721145:ACV721146 AMO721145:AMR721146 AWK721145:AWN721146 BGG721145:BGJ721146 BQC721145:BQF721146 BZY721145:CAB721146 CJU721145:CJX721146 CTQ721145:CTT721146 DDM721145:DDP721146 DNI721145:DNL721146 DXE721145:DXH721146 EHA721145:EHD721146 EQW721145:EQZ721146 FAS721145:FAV721146 FKO721145:FKR721146 FUK721145:FUN721146 GEG721145:GEJ721146 GOC721145:GOF721146 GXY721145:GYB721146 HHU721145:HHX721146 HRQ721145:HRT721146 IBM721145:IBP721146 ILI721145:ILL721146 IVE721145:IVH721146 JFA721145:JFD721146 JOW721145:JOZ721146 JYS721145:JYV721146 KIO721145:KIR721146 KSK721145:KSN721146 LCG721145:LCJ721146 LMC721145:LMF721146 LVY721145:LWB721146 MFU721145:MFX721146 MPQ721145:MPT721146 MZM721145:MZP721146 NJI721145:NJL721146 NTE721145:NTH721146 ODA721145:ODD721146 OMW721145:OMZ721146 OWS721145:OWV721146 PGO721145:PGR721146 PQK721145:PQN721146 QAG721145:QAJ721146 QKC721145:QKF721146 QTY721145:QUB721146 RDU721145:RDX721146 RNQ721145:RNT721146 RXM721145:RXP721146 SHI721145:SHL721146 SRE721145:SRH721146 TBA721145:TBD721146 TKW721145:TKZ721146 TUS721145:TUV721146 UEO721145:UER721146 UOK721145:UON721146 UYG721145:UYJ721146 VIC721145:VIF721146 VRY721145:VSB721146 WBU721145:WBX721146 WLQ721145:WLT721146 WVM721145:WVP721146 E786681:H786682 JA786681:JD786682 SW786681:SZ786682 ACS786681:ACV786682 AMO786681:AMR786682 AWK786681:AWN786682 BGG786681:BGJ786682 BQC786681:BQF786682 BZY786681:CAB786682 CJU786681:CJX786682 CTQ786681:CTT786682 DDM786681:DDP786682 DNI786681:DNL786682 DXE786681:DXH786682 EHA786681:EHD786682 EQW786681:EQZ786682 FAS786681:FAV786682 FKO786681:FKR786682 FUK786681:FUN786682 GEG786681:GEJ786682 GOC786681:GOF786682 GXY786681:GYB786682 HHU786681:HHX786682 HRQ786681:HRT786682 IBM786681:IBP786682 ILI786681:ILL786682 IVE786681:IVH786682 JFA786681:JFD786682 JOW786681:JOZ786682 JYS786681:JYV786682 KIO786681:KIR786682 KSK786681:KSN786682 LCG786681:LCJ786682 LMC786681:LMF786682 LVY786681:LWB786682 MFU786681:MFX786682 MPQ786681:MPT786682 MZM786681:MZP786682 NJI786681:NJL786682 NTE786681:NTH786682 ODA786681:ODD786682 OMW786681:OMZ786682 OWS786681:OWV786682 PGO786681:PGR786682 PQK786681:PQN786682 QAG786681:QAJ786682 QKC786681:QKF786682 QTY786681:QUB786682 RDU786681:RDX786682 RNQ786681:RNT786682 RXM786681:RXP786682 SHI786681:SHL786682 SRE786681:SRH786682 TBA786681:TBD786682 TKW786681:TKZ786682 TUS786681:TUV786682 UEO786681:UER786682 UOK786681:UON786682 UYG786681:UYJ786682 VIC786681:VIF786682 VRY786681:VSB786682 WBU786681:WBX786682 WLQ786681:WLT786682 WVM786681:WVP786682 E852217:H852218 JA852217:JD852218 SW852217:SZ852218 ACS852217:ACV852218 AMO852217:AMR852218 AWK852217:AWN852218 BGG852217:BGJ852218 BQC852217:BQF852218 BZY852217:CAB852218 CJU852217:CJX852218 CTQ852217:CTT852218 DDM852217:DDP852218 DNI852217:DNL852218 DXE852217:DXH852218 EHA852217:EHD852218 EQW852217:EQZ852218 FAS852217:FAV852218 FKO852217:FKR852218 FUK852217:FUN852218 GEG852217:GEJ852218 GOC852217:GOF852218 GXY852217:GYB852218 HHU852217:HHX852218 HRQ852217:HRT852218 IBM852217:IBP852218 ILI852217:ILL852218 IVE852217:IVH852218 JFA852217:JFD852218 JOW852217:JOZ852218 JYS852217:JYV852218 KIO852217:KIR852218 KSK852217:KSN852218 LCG852217:LCJ852218 LMC852217:LMF852218 LVY852217:LWB852218 MFU852217:MFX852218 MPQ852217:MPT852218 MZM852217:MZP852218 NJI852217:NJL852218 NTE852217:NTH852218 ODA852217:ODD852218 OMW852217:OMZ852218 OWS852217:OWV852218 PGO852217:PGR852218 PQK852217:PQN852218 QAG852217:QAJ852218 QKC852217:QKF852218 QTY852217:QUB852218 RDU852217:RDX852218 RNQ852217:RNT852218 RXM852217:RXP852218 SHI852217:SHL852218 SRE852217:SRH852218 TBA852217:TBD852218 TKW852217:TKZ852218 TUS852217:TUV852218 UEO852217:UER852218 UOK852217:UON852218 UYG852217:UYJ852218 VIC852217:VIF852218 VRY852217:VSB852218 WBU852217:WBX852218 WLQ852217:WLT852218 WVM852217:WVP852218 E917753:H917754 JA917753:JD917754 SW917753:SZ917754 ACS917753:ACV917754 AMO917753:AMR917754 AWK917753:AWN917754 BGG917753:BGJ917754 BQC917753:BQF917754 BZY917753:CAB917754 CJU917753:CJX917754 CTQ917753:CTT917754 DDM917753:DDP917754 DNI917753:DNL917754 DXE917753:DXH917754 EHA917753:EHD917754 EQW917753:EQZ917754 FAS917753:FAV917754 FKO917753:FKR917754 FUK917753:FUN917754 GEG917753:GEJ917754 GOC917753:GOF917754 GXY917753:GYB917754 HHU917753:HHX917754 HRQ917753:HRT917754 IBM917753:IBP917754 ILI917753:ILL917754 IVE917753:IVH917754 JFA917753:JFD917754 JOW917753:JOZ917754 JYS917753:JYV917754 KIO917753:KIR917754 KSK917753:KSN917754 LCG917753:LCJ917754 LMC917753:LMF917754 LVY917753:LWB917754 MFU917753:MFX917754 MPQ917753:MPT917754 MZM917753:MZP917754 NJI917753:NJL917754 NTE917753:NTH917754 ODA917753:ODD917754 OMW917753:OMZ917754 OWS917753:OWV917754 PGO917753:PGR917754 PQK917753:PQN917754 QAG917753:QAJ917754 QKC917753:QKF917754 QTY917753:QUB917754 RDU917753:RDX917754 RNQ917753:RNT917754 RXM917753:RXP917754 SHI917753:SHL917754 SRE917753:SRH917754 TBA917753:TBD917754 TKW917753:TKZ917754 TUS917753:TUV917754 UEO917753:UER917754 UOK917753:UON917754 UYG917753:UYJ917754 VIC917753:VIF917754 VRY917753:VSB917754 WBU917753:WBX917754 WLQ917753:WLT917754 WVM917753:WVP917754 E983289:H983290 JA983289:JD983290 SW983289:SZ983290 ACS983289:ACV983290 AMO983289:AMR983290 AWK983289:AWN983290 BGG983289:BGJ983290 BQC983289:BQF983290 BZY983289:CAB983290 CJU983289:CJX983290 CTQ983289:CTT983290 DDM983289:DDP983290 DNI983289:DNL983290 DXE983289:DXH983290 EHA983289:EHD983290 EQW983289:EQZ983290 FAS983289:FAV983290 FKO983289:FKR983290 FUK983289:FUN983290 GEG983289:GEJ983290 GOC983289:GOF983290 GXY983289:GYB983290 HHU983289:HHX983290 HRQ983289:HRT983290 IBM983289:IBP983290 ILI983289:ILL983290 IVE983289:IVH983290 JFA983289:JFD983290 JOW983289:JOZ983290 JYS983289:JYV983290 KIO983289:KIR983290 KSK983289:KSN983290 LCG983289:LCJ983290 LMC983289:LMF983290 LVY983289:LWB983290 MFU983289:MFX983290 MPQ983289:MPT983290 MZM983289:MZP983290 NJI983289:NJL983290 NTE983289:NTH983290 ODA983289:ODD983290 OMW983289:OMZ983290 OWS983289:OWV983290 PGO983289:PGR983290 PQK983289:PQN983290 QAG983289:QAJ983290 QKC983289:QKF983290 QTY983289:QUB983290 RDU983289:RDX983290 RNQ983289:RNT983290 RXM983289:RXP983290 SHI983289:SHL983290 SRE983289:SRH983290 TBA983289:TBD983290 TKW983289:TKZ983290 TUS983289:TUV983290 UEO983289:UER983290 UOK983289:UON983290 UYG983289:UYJ983290 VIC983289:VIF983290 VRY983289:VSB983290 WBU983289:WBX983290 WLQ983289:WLT983290 WVM983289:WVP983290 E65838:H65838 JA65838:JD65838 SW65838:SZ65838 ACS65838:ACV65838 AMO65838:AMR65838 AWK65838:AWN65838 BGG65838:BGJ65838 BQC65838:BQF65838 BZY65838:CAB65838 CJU65838:CJX65838 CTQ65838:CTT65838 DDM65838:DDP65838 DNI65838:DNL65838 DXE65838:DXH65838 EHA65838:EHD65838 EQW65838:EQZ65838 FAS65838:FAV65838 FKO65838:FKR65838 FUK65838:FUN65838 GEG65838:GEJ65838 GOC65838:GOF65838 GXY65838:GYB65838 HHU65838:HHX65838 HRQ65838:HRT65838 IBM65838:IBP65838 ILI65838:ILL65838 IVE65838:IVH65838 JFA65838:JFD65838 JOW65838:JOZ65838 JYS65838:JYV65838 KIO65838:KIR65838 KSK65838:KSN65838 LCG65838:LCJ65838 LMC65838:LMF65838 LVY65838:LWB65838 MFU65838:MFX65838 MPQ65838:MPT65838 MZM65838:MZP65838 NJI65838:NJL65838 NTE65838:NTH65838 ODA65838:ODD65838 OMW65838:OMZ65838 OWS65838:OWV65838 PGO65838:PGR65838 PQK65838:PQN65838 QAG65838:QAJ65838 QKC65838:QKF65838 QTY65838:QUB65838 RDU65838:RDX65838 RNQ65838:RNT65838 RXM65838:RXP65838 SHI65838:SHL65838 SRE65838:SRH65838 TBA65838:TBD65838 TKW65838:TKZ65838 TUS65838:TUV65838 UEO65838:UER65838 UOK65838:UON65838 UYG65838:UYJ65838 VIC65838:VIF65838 VRY65838:VSB65838 WBU65838:WBX65838 WLQ65838:WLT65838 WVM65838:WVP65838 E131374:H131374 JA131374:JD131374 SW131374:SZ131374 ACS131374:ACV131374 AMO131374:AMR131374 AWK131374:AWN131374 BGG131374:BGJ131374 BQC131374:BQF131374 BZY131374:CAB131374 CJU131374:CJX131374 CTQ131374:CTT131374 DDM131374:DDP131374 DNI131374:DNL131374 DXE131374:DXH131374 EHA131374:EHD131374 EQW131374:EQZ131374 FAS131374:FAV131374 FKO131374:FKR131374 FUK131374:FUN131374 GEG131374:GEJ131374 GOC131374:GOF131374 GXY131374:GYB131374 HHU131374:HHX131374 HRQ131374:HRT131374 IBM131374:IBP131374 ILI131374:ILL131374 IVE131374:IVH131374 JFA131374:JFD131374 JOW131374:JOZ131374 JYS131374:JYV131374 KIO131374:KIR131374 KSK131374:KSN131374 LCG131374:LCJ131374 LMC131374:LMF131374 LVY131374:LWB131374 MFU131374:MFX131374 MPQ131374:MPT131374 MZM131374:MZP131374 NJI131374:NJL131374 NTE131374:NTH131374 ODA131374:ODD131374 OMW131374:OMZ131374 OWS131374:OWV131374 PGO131374:PGR131374 PQK131374:PQN131374 QAG131374:QAJ131374 QKC131374:QKF131374 QTY131374:QUB131374 RDU131374:RDX131374 RNQ131374:RNT131374 RXM131374:RXP131374 SHI131374:SHL131374 SRE131374:SRH131374 TBA131374:TBD131374 TKW131374:TKZ131374 TUS131374:TUV131374 UEO131374:UER131374 UOK131374:UON131374 UYG131374:UYJ131374 VIC131374:VIF131374 VRY131374:VSB131374 WBU131374:WBX131374 WLQ131374:WLT131374 WVM131374:WVP131374 E196910:H196910 JA196910:JD196910 SW196910:SZ196910 ACS196910:ACV196910 AMO196910:AMR196910 AWK196910:AWN196910 BGG196910:BGJ196910 BQC196910:BQF196910 BZY196910:CAB196910 CJU196910:CJX196910 CTQ196910:CTT196910 DDM196910:DDP196910 DNI196910:DNL196910 DXE196910:DXH196910 EHA196910:EHD196910 EQW196910:EQZ196910 FAS196910:FAV196910 FKO196910:FKR196910 FUK196910:FUN196910 GEG196910:GEJ196910 GOC196910:GOF196910 GXY196910:GYB196910 HHU196910:HHX196910 HRQ196910:HRT196910 IBM196910:IBP196910 ILI196910:ILL196910 IVE196910:IVH196910 JFA196910:JFD196910 JOW196910:JOZ196910 JYS196910:JYV196910 KIO196910:KIR196910 KSK196910:KSN196910 LCG196910:LCJ196910 LMC196910:LMF196910 LVY196910:LWB196910 MFU196910:MFX196910 MPQ196910:MPT196910 MZM196910:MZP196910 NJI196910:NJL196910 NTE196910:NTH196910 ODA196910:ODD196910 OMW196910:OMZ196910 OWS196910:OWV196910 PGO196910:PGR196910 PQK196910:PQN196910 QAG196910:QAJ196910 QKC196910:QKF196910 QTY196910:QUB196910 RDU196910:RDX196910 RNQ196910:RNT196910 RXM196910:RXP196910 SHI196910:SHL196910 SRE196910:SRH196910 TBA196910:TBD196910 TKW196910:TKZ196910 TUS196910:TUV196910 UEO196910:UER196910 UOK196910:UON196910 UYG196910:UYJ196910 VIC196910:VIF196910 VRY196910:VSB196910 WBU196910:WBX196910 WLQ196910:WLT196910 WVM196910:WVP196910 E262446:H262446 JA262446:JD262446 SW262446:SZ262446 ACS262446:ACV262446 AMO262446:AMR262446 AWK262446:AWN262446 BGG262446:BGJ262446 BQC262446:BQF262446 BZY262446:CAB262446 CJU262446:CJX262446 CTQ262446:CTT262446 DDM262446:DDP262446 DNI262446:DNL262446 DXE262446:DXH262446 EHA262446:EHD262446 EQW262446:EQZ262446 FAS262446:FAV262446 FKO262446:FKR262446 FUK262446:FUN262446 GEG262446:GEJ262446 GOC262446:GOF262446 GXY262446:GYB262446 HHU262446:HHX262446 HRQ262446:HRT262446 IBM262446:IBP262446 ILI262446:ILL262446 IVE262446:IVH262446 JFA262446:JFD262446 JOW262446:JOZ262446 JYS262446:JYV262446 KIO262446:KIR262446 KSK262446:KSN262446 LCG262446:LCJ262446 LMC262446:LMF262446 LVY262446:LWB262446 MFU262446:MFX262446 MPQ262446:MPT262446 MZM262446:MZP262446 NJI262446:NJL262446 NTE262446:NTH262446 ODA262446:ODD262446 OMW262446:OMZ262446 OWS262446:OWV262446 PGO262446:PGR262446 PQK262446:PQN262446 QAG262446:QAJ262446 QKC262446:QKF262446 QTY262446:QUB262446 RDU262446:RDX262446 RNQ262446:RNT262446 RXM262446:RXP262446 SHI262446:SHL262446 SRE262446:SRH262446 TBA262446:TBD262446 TKW262446:TKZ262446 TUS262446:TUV262446 UEO262446:UER262446 UOK262446:UON262446 UYG262446:UYJ262446 VIC262446:VIF262446 VRY262446:VSB262446 WBU262446:WBX262446 WLQ262446:WLT262446 WVM262446:WVP262446 E327982:H327982 JA327982:JD327982 SW327982:SZ327982 ACS327982:ACV327982 AMO327982:AMR327982 AWK327982:AWN327982 BGG327982:BGJ327982 BQC327982:BQF327982 BZY327982:CAB327982 CJU327982:CJX327982 CTQ327982:CTT327982 DDM327982:DDP327982 DNI327982:DNL327982 DXE327982:DXH327982 EHA327982:EHD327982 EQW327982:EQZ327982 FAS327982:FAV327982 FKO327982:FKR327982 FUK327982:FUN327982 GEG327982:GEJ327982 GOC327982:GOF327982 GXY327982:GYB327982 HHU327982:HHX327982 HRQ327982:HRT327982 IBM327982:IBP327982 ILI327982:ILL327982 IVE327982:IVH327982 JFA327982:JFD327982 JOW327982:JOZ327982 JYS327982:JYV327982 KIO327982:KIR327982 KSK327982:KSN327982 LCG327982:LCJ327982 LMC327982:LMF327982 LVY327982:LWB327982 MFU327982:MFX327982 MPQ327982:MPT327982 MZM327982:MZP327982 NJI327982:NJL327982 NTE327982:NTH327982 ODA327982:ODD327982 OMW327982:OMZ327982 OWS327982:OWV327982 PGO327982:PGR327982 PQK327982:PQN327982 QAG327982:QAJ327982 QKC327982:QKF327982 QTY327982:QUB327982 RDU327982:RDX327982 RNQ327982:RNT327982 RXM327982:RXP327982 SHI327982:SHL327982 SRE327982:SRH327982 TBA327982:TBD327982 TKW327982:TKZ327982 TUS327982:TUV327982 UEO327982:UER327982 UOK327982:UON327982 UYG327982:UYJ327982 VIC327982:VIF327982 VRY327982:VSB327982 WBU327982:WBX327982 WLQ327982:WLT327982 WVM327982:WVP327982 E393518:H393518 JA393518:JD393518 SW393518:SZ393518 ACS393518:ACV393518 AMO393518:AMR393518 AWK393518:AWN393518 BGG393518:BGJ393518 BQC393518:BQF393518 BZY393518:CAB393518 CJU393518:CJX393518 CTQ393518:CTT393518 DDM393518:DDP393518 DNI393518:DNL393518 DXE393518:DXH393518 EHA393518:EHD393518 EQW393518:EQZ393518 FAS393518:FAV393518 FKO393518:FKR393518 FUK393518:FUN393518 GEG393518:GEJ393518 GOC393518:GOF393518 GXY393518:GYB393518 HHU393518:HHX393518 HRQ393518:HRT393518 IBM393518:IBP393518 ILI393518:ILL393518 IVE393518:IVH393518 JFA393518:JFD393518 JOW393518:JOZ393518 JYS393518:JYV393518 KIO393518:KIR393518 KSK393518:KSN393518 LCG393518:LCJ393518 LMC393518:LMF393518 LVY393518:LWB393518 MFU393518:MFX393518 MPQ393518:MPT393518 MZM393518:MZP393518 NJI393518:NJL393518 NTE393518:NTH393518 ODA393518:ODD393518 OMW393518:OMZ393518 OWS393518:OWV393518 PGO393518:PGR393518 PQK393518:PQN393518 QAG393518:QAJ393518 QKC393518:QKF393518 QTY393518:QUB393518 RDU393518:RDX393518 RNQ393518:RNT393518 RXM393518:RXP393518 SHI393518:SHL393518 SRE393518:SRH393518 TBA393518:TBD393518 TKW393518:TKZ393518 TUS393518:TUV393518 UEO393518:UER393518 UOK393518:UON393518 UYG393518:UYJ393518 VIC393518:VIF393518 VRY393518:VSB393518 WBU393518:WBX393518 WLQ393518:WLT393518 WVM393518:WVP393518 E459054:H459054 JA459054:JD459054 SW459054:SZ459054 ACS459054:ACV459054 AMO459054:AMR459054 AWK459054:AWN459054 BGG459054:BGJ459054 BQC459054:BQF459054 BZY459054:CAB459054 CJU459054:CJX459054 CTQ459054:CTT459054 DDM459054:DDP459054 DNI459054:DNL459054 DXE459054:DXH459054 EHA459054:EHD459054 EQW459054:EQZ459054 FAS459054:FAV459054 FKO459054:FKR459054 FUK459054:FUN459054 GEG459054:GEJ459054 GOC459054:GOF459054 GXY459054:GYB459054 HHU459054:HHX459054 HRQ459054:HRT459054 IBM459054:IBP459054 ILI459054:ILL459054 IVE459054:IVH459054 JFA459054:JFD459054 JOW459054:JOZ459054 JYS459054:JYV459054 KIO459054:KIR459054 KSK459054:KSN459054 LCG459054:LCJ459054 LMC459054:LMF459054 LVY459054:LWB459054 MFU459054:MFX459054 MPQ459054:MPT459054 MZM459054:MZP459054 NJI459054:NJL459054 NTE459054:NTH459054 ODA459054:ODD459054 OMW459054:OMZ459054 OWS459054:OWV459054 PGO459054:PGR459054 PQK459054:PQN459054 QAG459054:QAJ459054 QKC459054:QKF459054 QTY459054:QUB459054 RDU459054:RDX459054 RNQ459054:RNT459054 RXM459054:RXP459054 SHI459054:SHL459054 SRE459054:SRH459054 TBA459054:TBD459054 TKW459054:TKZ459054 TUS459054:TUV459054 UEO459054:UER459054 UOK459054:UON459054 UYG459054:UYJ459054 VIC459054:VIF459054 VRY459054:VSB459054 WBU459054:WBX459054 WLQ459054:WLT459054 WVM459054:WVP459054 E524590:H524590 JA524590:JD524590 SW524590:SZ524590 ACS524590:ACV524590 AMO524590:AMR524590 AWK524590:AWN524590 BGG524590:BGJ524590 BQC524590:BQF524590 BZY524590:CAB524590 CJU524590:CJX524590 CTQ524590:CTT524590 DDM524590:DDP524590 DNI524590:DNL524590 DXE524590:DXH524590 EHA524590:EHD524590 EQW524590:EQZ524590 FAS524590:FAV524590 FKO524590:FKR524590 FUK524590:FUN524590 GEG524590:GEJ524590 GOC524590:GOF524590 GXY524590:GYB524590 HHU524590:HHX524590 HRQ524590:HRT524590 IBM524590:IBP524590 ILI524590:ILL524590 IVE524590:IVH524590 JFA524590:JFD524590 JOW524590:JOZ524590 JYS524590:JYV524590 KIO524590:KIR524590 KSK524590:KSN524590 LCG524590:LCJ524590 LMC524590:LMF524590 LVY524590:LWB524590 MFU524590:MFX524590 MPQ524590:MPT524590 MZM524590:MZP524590 NJI524590:NJL524590 NTE524590:NTH524590 ODA524590:ODD524590 OMW524590:OMZ524590 OWS524590:OWV524590 PGO524590:PGR524590 PQK524590:PQN524590 QAG524590:QAJ524590 QKC524590:QKF524590 QTY524590:QUB524590 RDU524590:RDX524590 RNQ524590:RNT524590 RXM524590:RXP524590 SHI524590:SHL524590 SRE524590:SRH524590 TBA524590:TBD524590 TKW524590:TKZ524590 TUS524590:TUV524590 UEO524590:UER524590 UOK524590:UON524590 UYG524590:UYJ524590 VIC524590:VIF524590 VRY524590:VSB524590 WBU524590:WBX524590 WLQ524590:WLT524590 WVM524590:WVP524590 E590126:H590126 JA590126:JD590126 SW590126:SZ590126 ACS590126:ACV590126 AMO590126:AMR590126 AWK590126:AWN590126 BGG590126:BGJ590126 BQC590126:BQF590126 BZY590126:CAB590126 CJU590126:CJX590126 CTQ590126:CTT590126 DDM590126:DDP590126 DNI590126:DNL590126 DXE590126:DXH590126 EHA590126:EHD590126 EQW590126:EQZ590126 FAS590126:FAV590126 FKO590126:FKR590126 FUK590126:FUN590126 GEG590126:GEJ590126 GOC590126:GOF590126 GXY590126:GYB590126 HHU590126:HHX590126 HRQ590126:HRT590126 IBM590126:IBP590126 ILI590126:ILL590126 IVE590126:IVH590126 JFA590126:JFD590126 JOW590126:JOZ590126 JYS590126:JYV590126 KIO590126:KIR590126 KSK590126:KSN590126 LCG590126:LCJ590126 LMC590126:LMF590126 LVY590126:LWB590126 MFU590126:MFX590126 MPQ590126:MPT590126 MZM590126:MZP590126 NJI590126:NJL590126 NTE590126:NTH590126 ODA590126:ODD590126 OMW590126:OMZ590126 OWS590126:OWV590126 PGO590126:PGR590126 PQK590126:PQN590126 QAG590126:QAJ590126 QKC590126:QKF590126 QTY590126:QUB590126 RDU590126:RDX590126 RNQ590126:RNT590126 RXM590126:RXP590126 SHI590126:SHL590126 SRE590126:SRH590126 TBA590126:TBD590126 TKW590126:TKZ590126 TUS590126:TUV590126 UEO590126:UER590126 UOK590126:UON590126 UYG590126:UYJ590126 VIC590126:VIF590126 VRY590126:VSB590126 WBU590126:WBX590126 WLQ590126:WLT590126 WVM590126:WVP590126 E655662:H655662 JA655662:JD655662 SW655662:SZ655662 ACS655662:ACV655662 AMO655662:AMR655662 AWK655662:AWN655662 BGG655662:BGJ655662 BQC655662:BQF655662 BZY655662:CAB655662 CJU655662:CJX655662 CTQ655662:CTT655662 DDM655662:DDP655662 DNI655662:DNL655662 DXE655662:DXH655662 EHA655662:EHD655662 EQW655662:EQZ655662 FAS655662:FAV655662 FKO655662:FKR655662 FUK655662:FUN655662 GEG655662:GEJ655662 GOC655662:GOF655662 GXY655662:GYB655662 HHU655662:HHX655662 HRQ655662:HRT655662 IBM655662:IBP655662 ILI655662:ILL655662 IVE655662:IVH655662 JFA655662:JFD655662 JOW655662:JOZ655662 JYS655662:JYV655662 KIO655662:KIR655662 KSK655662:KSN655662 LCG655662:LCJ655662 LMC655662:LMF655662 LVY655662:LWB655662 MFU655662:MFX655662 MPQ655662:MPT655662 MZM655662:MZP655662 NJI655662:NJL655662 NTE655662:NTH655662 ODA655662:ODD655662 OMW655662:OMZ655662 OWS655662:OWV655662 PGO655662:PGR655662 PQK655662:PQN655662 QAG655662:QAJ655662 QKC655662:QKF655662 QTY655662:QUB655662 RDU655662:RDX655662 RNQ655662:RNT655662 RXM655662:RXP655662 SHI655662:SHL655662 SRE655662:SRH655662 TBA655662:TBD655662 TKW655662:TKZ655662 TUS655662:TUV655662 UEO655662:UER655662 UOK655662:UON655662 UYG655662:UYJ655662 VIC655662:VIF655662 VRY655662:VSB655662 WBU655662:WBX655662 WLQ655662:WLT655662 WVM655662:WVP655662 E721198:H721198 JA721198:JD721198 SW721198:SZ721198 ACS721198:ACV721198 AMO721198:AMR721198 AWK721198:AWN721198 BGG721198:BGJ721198 BQC721198:BQF721198 BZY721198:CAB721198 CJU721198:CJX721198 CTQ721198:CTT721198 DDM721198:DDP721198 DNI721198:DNL721198 DXE721198:DXH721198 EHA721198:EHD721198 EQW721198:EQZ721198 FAS721198:FAV721198 FKO721198:FKR721198 FUK721198:FUN721198 GEG721198:GEJ721198 GOC721198:GOF721198 GXY721198:GYB721198 HHU721198:HHX721198 HRQ721198:HRT721198 IBM721198:IBP721198 ILI721198:ILL721198 IVE721198:IVH721198 JFA721198:JFD721198 JOW721198:JOZ721198 JYS721198:JYV721198 KIO721198:KIR721198 KSK721198:KSN721198 LCG721198:LCJ721198 LMC721198:LMF721198 LVY721198:LWB721198 MFU721198:MFX721198 MPQ721198:MPT721198 MZM721198:MZP721198 NJI721198:NJL721198 NTE721198:NTH721198 ODA721198:ODD721198 OMW721198:OMZ721198 OWS721198:OWV721198 PGO721198:PGR721198 PQK721198:PQN721198 QAG721198:QAJ721198 QKC721198:QKF721198 QTY721198:QUB721198 RDU721198:RDX721198 RNQ721198:RNT721198 RXM721198:RXP721198 SHI721198:SHL721198 SRE721198:SRH721198 TBA721198:TBD721198 TKW721198:TKZ721198 TUS721198:TUV721198 UEO721198:UER721198 UOK721198:UON721198 UYG721198:UYJ721198 VIC721198:VIF721198 VRY721198:VSB721198 WBU721198:WBX721198 WLQ721198:WLT721198 WVM721198:WVP721198 E786734:H786734 JA786734:JD786734 SW786734:SZ786734 ACS786734:ACV786734 AMO786734:AMR786734 AWK786734:AWN786734 BGG786734:BGJ786734 BQC786734:BQF786734 BZY786734:CAB786734 CJU786734:CJX786734 CTQ786734:CTT786734 DDM786734:DDP786734 DNI786734:DNL786734 DXE786734:DXH786734 EHA786734:EHD786734 EQW786734:EQZ786734 FAS786734:FAV786734 FKO786734:FKR786734 FUK786734:FUN786734 GEG786734:GEJ786734 GOC786734:GOF786734 GXY786734:GYB786734 HHU786734:HHX786734 HRQ786734:HRT786734 IBM786734:IBP786734 ILI786734:ILL786734 IVE786734:IVH786734 JFA786734:JFD786734 JOW786734:JOZ786734 JYS786734:JYV786734 KIO786734:KIR786734 KSK786734:KSN786734 LCG786734:LCJ786734 LMC786734:LMF786734 LVY786734:LWB786734 MFU786734:MFX786734 MPQ786734:MPT786734 MZM786734:MZP786734 NJI786734:NJL786734 NTE786734:NTH786734 ODA786734:ODD786734 OMW786734:OMZ786734 OWS786734:OWV786734 PGO786734:PGR786734 PQK786734:PQN786734 QAG786734:QAJ786734 QKC786734:QKF786734 QTY786734:QUB786734 RDU786734:RDX786734 RNQ786734:RNT786734 RXM786734:RXP786734 SHI786734:SHL786734 SRE786734:SRH786734 TBA786734:TBD786734 TKW786734:TKZ786734 TUS786734:TUV786734 UEO786734:UER786734 UOK786734:UON786734 UYG786734:UYJ786734 VIC786734:VIF786734 VRY786734:VSB786734 WBU786734:WBX786734 WLQ786734:WLT786734 WVM786734:WVP786734 E852270:H852270 JA852270:JD852270 SW852270:SZ852270 ACS852270:ACV852270 AMO852270:AMR852270 AWK852270:AWN852270 BGG852270:BGJ852270 BQC852270:BQF852270 BZY852270:CAB852270 CJU852270:CJX852270 CTQ852270:CTT852270 DDM852270:DDP852270 DNI852270:DNL852270 DXE852270:DXH852270 EHA852270:EHD852270 EQW852270:EQZ852270 FAS852270:FAV852270 FKO852270:FKR852270 FUK852270:FUN852270 GEG852270:GEJ852270 GOC852270:GOF852270 GXY852270:GYB852270 HHU852270:HHX852270 HRQ852270:HRT852270 IBM852270:IBP852270 ILI852270:ILL852270 IVE852270:IVH852270 JFA852270:JFD852270 JOW852270:JOZ852270 JYS852270:JYV852270 KIO852270:KIR852270 KSK852270:KSN852270 LCG852270:LCJ852270 LMC852270:LMF852270 LVY852270:LWB852270 MFU852270:MFX852270 MPQ852270:MPT852270 MZM852270:MZP852270 NJI852270:NJL852270 NTE852270:NTH852270 ODA852270:ODD852270 OMW852270:OMZ852270 OWS852270:OWV852270 PGO852270:PGR852270 PQK852270:PQN852270 QAG852270:QAJ852270 QKC852270:QKF852270 QTY852270:QUB852270 RDU852270:RDX852270 RNQ852270:RNT852270 RXM852270:RXP852270 SHI852270:SHL852270 SRE852270:SRH852270 TBA852270:TBD852270 TKW852270:TKZ852270 TUS852270:TUV852270 UEO852270:UER852270 UOK852270:UON852270 UYG852270:UYJ852270 VIC852270:VIF852270 VRY852270:VSB852270 WBU852270:WBX852270 WLQ852270:WLT852270 WVM852270:WVP852270 E917806:H917806 JA917806:JD917806 SW917806:SZ917806 ACS917806:ACV917806 AMO917806:AMR917806 AWK917806:AWN917806 BGG917806:BGJ917806 BQC917806:BQF917806 BZY917806:CAB917806 CJU917806:CJX917806 CTQ917806:CTT917806 DDM917806:DDP917806 DNI917806:DNL917806 DXE917806:DXH917806 EHA917806:EHD917806 EQW917806:EQZ917806 FAS917806:FAV917806 FKO917806:FKR917806 FUK917806:FUN917806 GEG917806:GEJ917806 GOC917806:GOF917806 GXY917806:GYB917806 HHU917806:HHX917806 HRQ917806:HRT917806 IBM917806:IBP917806 ILI917806:ILL917806 IVE917806:IVH917806 JFA917806:JFD917806 JOW917806:JOZ917806 JYS917806:JYV917806 KIO917806:KIR917806 KSK917806:KSN917806 LCG917806:LCJ917806 LMC917806:LMF917806 LVY917806:LWB917806 MFU917806:MFX917806 MPQ917806:MPT917806 MZM917806:MZP917806 NJI917806:NJL917806 NTE917806:NTH917806 ODA917806:ODD917806 OMW917806:OMZ917806 OWS917806:OWV917806 PGO917806:PGR917806 PQK917806:PQN917806 QAG917806:QAJ917806 QKC917806:QKF917806 QTY917806:QUB917806 RDU917806:RDX917806 RNQ917806:RNT917806 RXM917806:RXP917806 SHI917806:SHL917806 SRE917806:SRH917806 TBA917806:TBD917806 TKW917806:TKZ917806 TUS917806:TUV917806 UEO917806:UER917806 UOK917806:UON917806 UYG917806:UYJ917806 VIC917806:VIF917806 VRY917806:VSB917806 WBU917806:WBX917806 WLQ917806:WLT917806 WVM917806:WVP917806 E983342:H983342 JA983342:JD983342 SW983342:SZ983342 ACS983342:ACV983342 AMO983342:AMR983342 AWK983342:AWN983342 BGG983342:BGJ983342 BQC983342:BQF983342 BZY983342:CAB983342 CJU983342:CJX983342 CTQ983342:CTT983342 DDM983342:DDP983342 DNI983342:DNL983342 DXE983342:DXH983342 EHA983342:EHD983342 EQW983342:EQZ983342 FAS983342:FAV983342 FKO983342:FKR983342 FUK983342:FUN983342 GEG983342:GEJ983342 GOC983342:GOF983342 GXY983342:GYB983342 HHU983342:HHX983342 HRQ983342:HRT983342 IBM983342:IBP983342 ILI983342:ILL983342 IVE983342:IVH983342 JFA983342:JFD983342 JOW983342:JOZ983342 JYS983342:JYV983342 KIO983342:KIR983342 KSK983342:KSN983342 LCG983342:LCJ983342 LMC983342:LMF983342 LVY983342:LWB983342 MFU983342:MFX983342 MPQ983342:MPT983342 MZM983342:MZP983342 NJI983342:NJL983342 NTE983342:NTH983342 ODA983342:ODD983342 OMW983342:OMZ983342 OWS983342:OWV983342 PGO983342:PGR983342 PQK983342:PQN983342 QAG983342:QAJ983342 QKC983342:QKF983342 QTY983342:QUB983342 RDU983342:RDX983342 RNQ983342:RNT983342 RXM983342:RXP983342 SHI983342:SHL983342 SRE983342:SRH983342 TBA983342:TBD983342 TKW983342:TKZ983342 TUS983342:TUV983342 UEO983342:UER983342 UOK983342:UON983342 UYG983342:UYJ983342 VIC983342:VIF983342 VRY983342:VSB983342 WBU983342:WBX983342 WLQ983342:WLT983342 WVM983342:WVP983342 E65876:H65878 JA65876:JD65878 SW65876:SZ65878 ACS65876:ACV65878 AMO65876:AMR65878 AWK65876:AWN65878 BGG65876:BGJ65878 BQC65876:BQF65878 BZY65876:CAB65878 CJU65876:CJX65878 CTQ65876:CTT65878 DDM65876:DDP65878 DNI65876:DNL65878 DXE65876:DXH65878 EHA65876:EHD65878 EQW65876:EQZ65878 FAS65876:FAV65878 FKO65876:FKR65878 FUK65876:FUN65878 GEG65876:GEJ65878 GOC65876:GOF65878 GXY65876:GYB65878 HHU65876:HHX65878 HRQ65876:HRT65878 IBM65876:IBP65878 ILI65876:ILL65878 IVE65876:IVH65878 JFA65876:JFD65878 JOW65876:JOZ65878 JYS65876:JYV65878 KIO65876:KIR65878 KSK65876:KSN65878 LCG65876:LCJ65878 LMC65876:LMF65878 LVY65876:LWB65878 MFU65876:MFX65878 MPQ65876:MPT65878 MZM65876:MZP65878 NJI65876:NJL65878 NTE65876:NTH65878 ODA65876:ODD65878 OMW65876:OMZ65878 OWS65876:OWV65878 PGO65876:PGR65878 PQK65876:PQN65878 QAG65876:QAJ65878 QKC65876:QKF65878 QTY65876:QUB65878 RDU65876:RDX65878 RNQ65876:RNT65878 RXM65876:RXP65878 SHI65876:SHL65878 SRE65876:SRH65878 TBA65876:TBD65878 TKW65876:TKZ65878 TUS65876:TUV65878 UEO65876:UER65878 UOK65876:UON65878 UYG65876:UYJ65878 VIC65876:VIF65878 VRY65876:VSB65878 WBU65876:WBX65878 WLQ65876:WLT65878 WVM65876:WVP65878 E131412:H131414 JA131412:JD131414 SW131412:SZ131414 ACS131412:ACV131414 AMO131412:AMR131414 AWK131412:AWN131414 BGG131412:BGJ131414 BQC131412:BQF131414 BZY131412:CAB131414 CJU131412:CJX131414 CTQ131412:CTT131414 DDM131412:DDP131414 DNI131412:DNL131414 DXE131412:DXH131414 EHA131412:EHD131414 EQW131412:EQZ131414 FAS131412:FAV131414 FKO131412:FKR131414 FUK131412:FUN131414 GEG131412:GEJ131414 GOC131412:GOF131414 GXY131412:GYB131414 HHU131412:HHX131414 HRQ131412:HRT131414 IBM131412:IBP131414 ILI131412:ILL131414 IVE131412:IVH131414 JFA131412:JFD131414 JOW131412:JOZ131414 JYS131412:JYV131414 KIO131412:KIR131414 KSK131412:KSN131414 LCG131412:LCJ131414 LMC131412:LMF131414 LVY131412:LWB131414 MFU131412:MFX131414 MPQ131412:MPT131414 MZM131412:MZP131414 NJI131412:NJL131414 NTE131412:NTH131414 ODA131412:ODD131414 OMW131412:OMZ131414 OWS131412:OWV131414 PGO131412:PGR131414 PQK131412:PQN131414 QAG131412:QAJ131414 QKC131412:QKF131414 QTY131412:QUB131414 RDU131412:RDX131414 RNQ131412:RNT131414 RXM131412:RXP131414 SHI131412:SHL131414 SRE131412:SRH131414 TBA131412:TBD131414 TKW131412:TKZ131414 TUS131412:TUV131414 UEO131412:UER131414 UOK131412:UON131414 UYG131412:UYJ131414 VIC131412:VIF131414 VRY131412:VSB131414 WBU131412:WBX131414 WLQ131412:WLT131414 WVM131412:WVP131414 E196948:H196950 JA196948:JD196950 SW196948:SZ196950 ACS196948:ACV196950 AMO196948:AMR196950 AWK196948:AWN196950 BGG196948:BGJ196950 BQC196948:BQF196950 BZY196948:CAB196950 CJU196948:CJX196950 CTQ196948:CTT196950 DDM196948:DDP196950 DNI196948:DNL196950 DXE196948:DXH196950 EHA196948:EHD196950 EQW196948:EQZ196950 FAS196948:FAV196950 FKO196948:FKR196950 FUK196948:FUN196950 GEG196948:GEJ196950 GOC196948:GOF196950 GXY196948:GYB196950 HHU196948:HHX196950 HRQ196948:HRT196950 IBM196948:IBP196950 ILI196948:ILL196950 IVE196948:IVH196950 JFA196948:JFD196950 JOW196948:JOZ196950 JYS196948:JYV196950 KIO196948:KIR196950 KSK196948:KSN196950 LCG196948:LCJ196950 LMC196948:LMF196950 LVY196948:LWB196950 MFU196948:MFX196950 MPQ196948:MPT196950 MZM196948:MZP196950 NJI196948:NJL196950 NTE196948:NTH196950 ODA196948:ODD196950 OMW196948:OMZ196950 OWS196948:OWV196950 PGO196948:PGR196950 PQK196948:PQN196950 QAG196948:QAJ196950 QKC196948:QKF196950 QTY196948:QUB196950 RDU196948:RDX196950 RNQ196948:RNT196950 RXM196948:RXP196950 SHI196948:SHL196950 SRE196948:SRH196950 TBA196948:TBD196950 TKW196948:TKZ196950 TUS196948:TUV196950 UEO196948:UER196950 UOK196948:UON196950 UYG196948:UYJ196950 VIC196948:VIF196950 VRY196948:VSB196950 WBU196948:WBX196950 WLQ196948:WLT196950 WVM196948:WVP196950 E262484:H262486 JA262484:JD262486 SW262484:SZ262486 ACS262484:ACV262486 AMO262484:AMR262486 AWK262484:AWN262486 BGG262484:BGJ262486 BQC262484:BQF262486 BZY262484:CAB262486 CJU262484:CJX262486 CTQ262484:CTT262486 DDM262484:DDP262486 DNI262484:DNL262486 DXE262484:DXH262486 EHA262484:EHD262486 EQW262484:EQZ262486 FAS262484:FAV262486 FKO262484:FKR262486 FUK262484:FUN262486 GEG262484:GEJ262486 GOC262484:GOF262486 GXY262484:GYB262486 HHU262484:HHX262486 HRQ262484:HRT262486 IBM262484:IBP262486 ILI262484:ILL262486 IVE262484:IVH262486 JFA262484:JFD262486 JOW262484:JOZ262486 JYS262484:JYV262486 KIO262484:KIR262486 KSK262484:KSN262486 LCG262484:LCJ262486 LMC262484:LMF262486 LVY262484:LWB262486 MFU262484:MFX262486 MPQ262484:MPT262486 MZM262484:MZP262486 NJI262484:NJL262486 NTE262484:NTH262486 ODA262484:ODD262486 OMW262484:OMZ262486 OWS262484:OWV262486 PGO262484:PGR262486 PQK262484:PQN262486 QAG262484:QAJ262486 QKC262484:QKF262486 QTY262484:QUB262486 RDU262484:RDX262486 RNQ262484:RNT262486 RXM262484:RXP262486 SHI262484:SHL262486 SRE262484:SRH262486 TBA262484:TBD262486 TKW262484:TKZ262486 TUS262484:TUV262486 UEO262484:UER262486 UOK262484:UON262486 UYG262484:UYJ262486 VIC262484:VIF262486 VRY262484:VSB262486 WBU262484:WBX262486 WLQ262484:WLT262486 WVM262484:WVP262486 E328020:H328022 JA328020:JD328022 SW328020:SZ328022 ACS328020:ACV328022 AMO328020:AMR328022 AWK328020:AWN328022 BGG328020:BGJ328022 BQC328020:BQF328022 BZY328020:CAB328022 CJU328020:CJX328022 CTQ328020:CTT328022 DDM328020:DDP328022 DNI328020:DNL328022 DXE328020:DXH328022 EHA328020:EHD328022 EQW328020:EQZ328022 FAS328020:FAV328022 FKO328020:FKR328022 FUK328020:FUN328022 GEG328020:GEJ328022 GOC328020:GOF328022 GXY328020:GYB328022 HHU328020:HHX328022 HRQ328020:HRT328022 IBM328020:IBP328022 ILI328020:ILL328022 IVE328020:IVH328022 JFA328020:JFD328022 JOW328020:JOZ328022 JYS328020:JYV328022 KIO328020:KIR328022 KSK328020:KSN328022 LCG328020:LCJ328022 LMC328020:LMF328022 LVY328020:LWB328022 MFU328020:MFX328022 MPQ328020:MPT328022 MZM328020:MZP328022 NJI328020:NJL328022 NTE328020:NTH328022 ODA328020:ODD328022 OMW328020:OMZ328022 OWS328020:OWV328022 PGO328020:PGR328022 PQK328020:PQN328022 QAG328020:QAJ328022 QKC328020:QKF328022 QTY328020:QUB328022 RDU328020:RDX328022 RNQ328020:RNT328022 RXM328020:RXP328022 SHI328020:SHL328022 SRE328020:SRH328022 TBA328020:TBD328022 TKW328020:TKZ328022 TUS328020:TUV328022 UEO328020:UER328022 UOK328020:UON328022 UYG328020:UYJ328022 VIC328020:VIF328022 VRY328020:VSB328022 WBU328020:WBX328022 WLQ328020:WLT328022 WVM328020:WVP328022 E393556:H393558 JA393556:JD393558 SW393556:SZ393558 ACS393556:ACV393558 AMO393556:AMR393558 AWK393556:AWN393558 BGG393556:BGJ393558 BQC393556:BQF393558 BZY393556:CAB393558 CJU393556:CJX393558 CTQ393556:CTT393558 DDM393556:DDP393558 DNI393556:DNL393558 DXE393556:DXH393558 EHA393556:EHD393558 EQW393556:EQZ393558 FAS393556:FAV393558 FKO393556:FKR393558 FUK393556:FUN393558 GEG393556:GEJ393558 GOC393556:GOF393558 GXY393556:GYB393558 HHU393556:HHX393558 HRQ393556:HRT393558 IBM393556:IBP393558 ILI393556:ILL393558 IVE393556:IVH393558 JFA393556:JFD393558 JOW393556:JOZ393558 JYS393556:JYV393558 KIO393556:KIR393558 KSK393556:KSN393558 LCG393556:LCJ393558 LMC393556:LMF393558 LVY393556:LWB393558 MFU393556:MFX393558 MPQ393556:MPT393558 MZM393556:MZP393558 NJI393556:NJL393558 NTE393556:NTH393558 ODA393556:ODD393558 OMW393556:OMZ393558 OWS393556:OWV393558 PGO393556:PGR393558 PQK393556:PQN393558 QAG393556:QAJ393558 QKC393556:QKF393558 QTY393556:QUB393558 RDU393556:RDX393558 RNQ393556:RNT393558 RXM393556:RXP393558 SHI393556:SHL393558 SRE393556:SRH393558 TBA393556:TBD393558 TKW393556:TKZ393558 TUS393556:TUV393558 UEO393556:UER393558 UOK393556:UON393558 UYG393556:UYJ393558 VIC393556:VIF393558 VRY393556:VSB393558 WBU393556:WBX393558 WLQ393556:WLT393558 WVM393556:WVP393558 E459092:H459094 JA459092:JD459094 SW459092:SZ459094 ACS459092:ACV459094 AMO459092:AMR459094 AWK459092:AWN459094 BGG459092:BGJ459094 BQC459092:BQF459094 BZY459092:CAB459094 CJU459092:CJX459094 CTQ459092:CTT459094 DDM459092:DDP459094 DNI459092:DNL459094 DXE459092:DXH459094 EHA459092:EHD459094 EQW459092:EQZ459094 FAS459092:FAV459094 FKO459092:FKR459094 FUK459092:FUN459094 GEG459092:GEJ459094 GOC459092:GOF459094 GXY459092:GYB459094 HHU459092:HHX459094 HRQ459092:HRT459094 IBM459092:IBP459094 ILI459092:ILL459094 IVE459092:IVH459094 JFA459092:JFD459094 JOW459092:JOZ459094 JYS459092:JYV459094 KIO459092:KIR459094 KSK459092:KSN459094 LCG459092:LCJ459094 LMC459092:LMF459094 LVY459092:LWB459094 MFU459092:MFX459094 MPQ459092:MPT459094 MZM459092:MZP459094 NJI459092:NJL459094 NTE459092:NTH459094 ODA459092:ODD459094 OMW459092:OMZ459094 OWS459092:OWV459094 PGO459092:PGR459094 PQK459092:PQN459094 QAG459092:QAJ459094 QKC459092:QKF459094 QTY459092:QUB459094 RDU459092:RDX459094 RNQ459092:RNT459094 RXM459092:RXP459094 SHI459092:SHL459094 SRE459092:SRH459094 TBA459092:TBD459094 TKW459092:TKZ459094 TUS459092:TUV459094 UEO459092:UER459094 UOK459092:UON459094 UYG459092:UYJ459094 VIC459092:VIF459094 VRY459092:VSB459094 WBU459092:WBX459094 WLQ459092:WLT459094 WVM459092:WVP459094 E524628:H524630 JA524628:JD524630 SW524628:SZ524630 ACS524628:ACV524630 AMO524628:AMR524630 AWK524628:AWN524630 BGG524628:BGJ524630 BQC524628:BQF524630 BZY524628:CAB524630 CJU524628:CJX524630 CTQ524628:CTT524630 DDM524628:DDP524630 DNI524628:DNL524630 DXE524628:DXH524630 EHA524628:EHD524630 EQW524628:EQZ524630 FAS524628:FAV524630 FKO524628:FKR524630 FUK524628:FUN524630 GEG524628:GEJ524630 GOC524628:GOF524630 GXY524628:GYB524630 HHU524628:HHX524630 HRQ524628:HRT524630 IBM524628:IBP524630 ILI524628:ILL524630 IVE524628:IVH524630 JFA524628:JFD524630 JOW524628:JOZ524630 JYS524628:JYV524630 KIO524628:KIR524630 KSK524628:KSN524630 LCG524628:LCJ524630 LMC524628:LMF524630 LVY524628:LWB524630 MFU524628:MFX524630 MPQ524628:MPT524630 MZM524628:MZP524630 NJI524628:NJL524630 NTE524628:NTH524630 ODA524628:ODD524630 OMW524628:OMZ524630 OWS524628:OWV524630 PGO524628:PGR524630 PQK524628:PQN524630 QAG524628:QAJ524630 QKC524628:QKF524630 QTY524628:QUB524630 RDU524628:RDX524630 RNQ524628:RNT524630 RXM524628:RXP524630 SHI524628:SHL524630 SRE524628:SRH524630 TBA524628:TBD524630 TKW524628:TKZ524630 TUS524628:TUV524630 UEO524628:UER524630 UOK524628:UON524630 UYG524628:UYJ524630 VIC524628:VIF524630 VRY524628:VSB524630 WBU524628:WBX524630 WLQ524628:WLT524630 WVM524628:WVP524630 E590164:H590166 JA590164:JD590166 SW590164:SZ590166 ACS590164:ACV590166 AMO590164:AMR590166 AWK590164:AWN590166 BGG590164:BGJ590166 BQC590164:BQF590166 BZY590164:CAB590166 CJU590164:CJX590166 CTQ590164:CTT590166 DDM590164:DDP590166 DNI590164:DNL590166 DXE590164:DXH590166 EHA590164:EHD590166 EQW590164:EQZ590166 FAS590164:FAV590166 FKO590164:FKR590166 FUK590164:FUN590166 GEG590164:GEJ590166 GOC590164:GOF590166 GXY590164:GYB590166 HHU590164:HHX590166 HRQ590164:HRT590166 IBM590164:IBP590166 ILI590164:ILL590166 IVE590164:IVH590166 JFA590164:JFD590166 JOW590164:JOZ590166 JYS590164:JYV590166 KIO590164:KIR590166 KSK590164:KSN590166 LCG590164:LCJ590166 LMC590164:LMF590166 LVY590164:LWB590166 MFU590164:MFX590166 MPQ590164:MPT590166 MZM590164:MZP590166 NJI590164:NJL590166 NTE590164:NTH590166 ODA590164:ODD590166 OMW590164:OMZ590166 OWS590164:OWV590166 PGO590164:PGR590166 PQK590164:PQN590166 QAG590164:QAJ590166 QKC590164:QKF590166 QTY590164:QUB590166 RDU590164:RDX590166 RNQ590164:RNT590166 RXM590164:RXP590166 SHI590164:SHL590166 SRE590164:SRH590166 TBA590164:TBD590166 TKW590164:TKZ590166 TUS590164:TUV590166 UEO590164:UER590166 UOK590164:UON590166 UYG590164:UYJ590166 VIC590164:VIF590166 VRY590164:VSB590166 WBU590164:WBX590166 WLQ590164:WLT590166 WVM590164:WVP590166 E655700:H655702 JA655700:JD655702 SW655700:SZ655702 ACS655700:ACV655702 AMO655700:AMR655702 AWK655700:AWN655702 BGG655700:BGJ655702 BQC655700:BQF655702 BZY655700:CAB655702 CJU655700:CJX655702 CTQ655700:CTT655702 DDM655700:DDP655702 DNI655700:DNL655702 DXE655700:DXH655702 EHA655700:EHD655702 EQW655700:EQZ655702 FAS655700:FAV655702 FKO655700:FKR655702 FUK655700:FUN655702 GEG655700:GEJ655702 GOC655700:GOF655702 GXY655700:GYB655702 HHU655700:HHX655702 HRQ655700:HRT655702 IBM655700:IBP655702 ILI655700:ILL655702 IVE655700:IVH655702 JFA655700:JFD655702 JOW655700:JOZ655702 JYS655700:JYV655702 KIO655700:KIR655702 KSK655700:KSN655702 LCG655700:LCJ655702 LMC655700:LMF655702 LVY655700:LWB655702 MFU655700:MFX655702 MPQ655700:MPT655702 MZM655700:MZP655702 NJI655700:NJL655702 NTE655700:NTH655702 ODA655700:ODD655702 OMW655700:OMZ655702 OWS655700:OWV655702 PGO655700:PGR655702 PQK655700:PQN655702 QAG655700:QAJ655702 QKC655700:QKF655702 QTY655700:QUB655702 RDU655700:RDX655702 RNQ655700:RNT655702 RXM655700:RXP655702 SHI655700:SHL655702 SRE655700:SRH655702 TBA655700:TBD655702 TKW655700:TKZ655702 TUS655700:TUV655702 UEO655700:UER655702 UOK655700:UON655702 UYG655700:UYJ655702 VIC655700:VIF655702 VRY655700:VSB655702 WBU655700:WBX655702 WLQ655700:WLT655702 WVM655700:WVP655702 E721236:H721238 JA721236:JD721238 SW721236:SZ721238 ACS721236:ACV721238 AMO721236:AMR721238 AWK721236:AWN721238 BGG721236:BGJ721238 BQC721236:BQF721238 BZY721236:CAB721238 CJU721236:CJX721238 CTQ721236:CTT721238 DDM721236:DDP721238 DNI721236:DNL721238 DXE721236:DXH721238 EHA721236:EHD721238 EQW721236:EQZ721238 FAS721236:FAV721238 FKO721236:FKR721238 FUK721236:FUN721238 GEG721236:GEJ721238 GOC721236:GOF721238 GXY721236:GYB721238 HHU721236:HHX721238 HRQ721236:HRT721238 IBM721236:IBP721238 ILI721236:ILL721238 IVE721236:IVH721238 JFA721236:JFD721238 JOW721236:JOZ721238 JYS721236:JYV721238 KIO721236:KIR721238 KSK721236:KSN721238 LCG721236:LCJ721238 LMC721236:LMF721238 LVY721236:LWB721238 MFU721236:MFX721238 MPQ721236:MPT721238 MZM721236:MZP721238 NJI721236:NJL721238 NTE721236:NTH721238 ODA721236:ODD721238 OMW721236:OMZ721238 OWS721236:OWV721238 PGO721236:PGR721238 PQK721236:PQN721238 QAG721236:QAJ721238 QKC721236:QKF721238 QTY721236:QUB721238 RDU721236:RDX721238 RNQ721236:RNT721238 RXM721236:RXP721238 SHI721236:SHL721238 SRE721236:SRH721238 TBA721236:TBD721238 TKW721236:TKZ721238 TUS721236:TUV721238 UEO721236:UER721238 UOK721236:UON721238 UYG721236:UYJ721238 VIC721236:VIF721238 VRY721236:VSB721238 WBU721236:WBX721238 WLQ721236:WLT721238 WVM721236:WVP721238 E786772:H786774 JA786772:JD786774 SW786772:SZ786774 ACS786772:ACV786774 AMO786772:AMR786774 AWK786772:AWN786774 BGG786772:BGJ786774 BQC786772:BQF786774 BZY786772:CAB786774 CJU786772:CJX786774 CTQ786772:CTT786774 DDM786772:DDP786774 DNI786772:DNL786774 DXE786772:DXH786774 EHA786772:EHD786774 EQW786772:EQZ786774 FAS786772:FAV786774 FKO786772:FKR786774 FUK786772:FUN786774 GEG786772:GEJ786774 GOC786772:GOF786774 GXY786772:GYB786774 HHU786772:HHX786774 HRQ786772:HRT786774 IBM786772:IBP786774 ILI786772:ILL786774 IVE786772:IVH786774 JFA786772:JFD786774 JOW786772:JOZ786774 JYS786772:JYV786774 KIO786772:KIR786774 KSK786772:KSN786774 LCG786772:LCJ786774 LMC786772:LMF786774 LVY786772:LWB786774 MFU786772:MFX786774 MPQ786772:MPT786774 MZM786772:MZP786774 NJI786772:NJL786774 NTE786772:NTH786774 ODA786772:ODD786774 OMW786772:OMZ786774 OWS786772:OWV786774 PGO786772:PGR786774 PQK786772:PQN786774 QAG786772:QAJ786774 QKC786772:QKF786774 QTY786772:QUB786774 RDU786772:RDX786774 RNQ786772:RNT786774 RXM786772:RXP786774 SHI786772:SHL786774 SRE786772:SRH786774 TBA786772:TBD786774 TKW786772:TKZ786774 TUS786772:TUV786774 UEO786772:UER786774 UOK786772:UON786774 UYG786772:UYJ786774 VIC786772:VIF786774 VRY786772:VSB786774 WBU786772:WBX786774 WLQ786772:WLT786774 WVM786772:WVP786774 E852308:H852310 JA852308:JD852310 SW852308:SZ852310 ACS852308:ACV852310 AMO852308:AMR852310 AWK852308:AWN852310 BGG852308:BGJ852310 BQC852308:BQF852310 BZY852308:CAB852310 CJU852308:CJX852310 CTQ852308:CTT852310 DDM852308:DDP852310 DNI852308:DNL852310 DXE852308:DXH852310 EHA852308:EHD852310 EQW852308:EQZ852310 FAS852308:FAV852310 FKO852308:FKR852310 FUK852308:FUN852310 GEG852308:GEJ852310 GOC852308:GOF852310 GXY852308:GYB852310 HHU852308:HHX852310 HRQ852308:HRT852310 IBM852308:IBP852310 ILI852308:ILL852310 IVE852308:IVH852310 JFA852308:JFD852310 JOW852308:JOZ852310 JYS852308:JYV852310 KIO852308:KIR852310 KSK852308:KSN852310 LCG852308:LCJ852310 LMC852308:LMF852310 LVY852308:LWB852310 MFU852308:MFX852310 MPQ852308:MPT852310 MZM852308:MZP852310 NJI852308:NJL852310 NTE852308:NTH852310 ODA852308:ODD852310 OMW852308:OMZ852310 OWS852308:OWV852310 PGO852308:PGR852310 PQK852308:PQN852310 QAG852308:QAJ852310 QKC852308:QKF852310 QTY852308:QUB852310 RDU852308:RDX852310 RNQ852308:RNT852310 RXM852308:RXP852310 SHI852308:SHL852310 SRE852308:SRH852310 TBA852308:TBD852310 TKW852308:TKZ852310 TUS852308:TUV852310 UEO852308:UER852310 UOK852308:UON852310 UYG852308:UYJ852310 VIC852308:VIF852310 VRY852308:VSB852310 WBU852308:WBX852310 WLQ852308:WLT852310 WVM852308:WVP852310 E917844:H917846 JA917844:JD917846 SW917844:SZ917846 ACS917844:ACV917846 AMO917844:AMR917846 AWK917844:AWN917846 BGG917844:BGJ917846 BQC917844:BQF917846 BZY917844:CAB917846 CJU917844:CJX917846 CTQ917844:CTT917846 DDM917844:DDP917846 DNI917844:DNL917846 DXE917844:DXH917846 EHA917844:EHD917846 EQW917844:EQZ917846 FAS917844:FAV917846 FKO917844:FKR917846 FUK917844:FUN917846 GEG917844:GEJ917846 GOC917844:GOF917846 GXY917844:GYB917846 HHU917844:HHX917846 HRQ917844:HRT917846 IBM917844:IBP917846 ILI917844:ILL917846 IVE917844:IVH917846 JFA917844:JFD917846 JOW917844:JOZ917846 JYS917844:JYV917846 KIO917844:KIR917846 KSK917844:KSN917846 LCG917844:LCJ917846 LMC917844:LMF917846 LVY917844:LWB917846 MFU917844:MFX917846 MPQ917844:MPT917846 MZM917844:MZP917846 NJI917844:NJL917846 NTE917844:NTH917846 ODA917844:ODD917846 OMW917844:OMZ917846 OWS917844:OWV917846 PGO917844:PGR917846 PQK917844:PQN917846 QAG917844:QAJ917846 QKC917844:QKF917846 QTY917844:QUB917846 RDU917844:RDX917846 RNQ917844:RNT917846 RXM917844:RXP917846 SHI917844:SHL917846 SRE917844:SRH917846 TBA917844:TBD917846 TKW917844:TKZ917846 TUS917844:TUV917846 UEO917844:UER917846 UOK917844:UON917846 UYG917844:UYJ917846 VIC917844:VIF917846 VRY917844:VSB917846 WBU917844:WBX917846 WLQ917844:WLT917846 WVM917844:WVP917846 E983380:H983382 JA983380:JD983382 SW983380:SZ983382 ACS983380:ACV983382 AMO983380:AMR983382 AWK983380:AWN983382 BGG983380:BGJ983382 BQC983380:BQF983382 BZY983380:CAB983382 CJU983380:CJX983382 CTQ983380:CTT983382 DDM983380:DDP983382 DNI983380:DNL983382 DXE983380:DXH983382 EHA983380:EHD983382 EQW983380:EQZ983382 FAS983380:FAV983382 FKO983380:FKR983382 FUK983380:FUN983382 GEG983380:GEJ983382 GOC983380:GOF983382 GXY983380:GYB983382 HHU983380:HHX983382 HRQ983380:HRT983382 IBM983380:IBP983382 ILI983380:ILL983382 IVE983380:IVH983382 JFA983380:JFD983382 JOW983380:JOZ983382 JYS983380:JYV983382 KIO983380:KIR983382 KSK983380:KSN983382 LCG983380:LCJ983382 LMC983380:LMF983382 LVY983380:LWB983382 MFU983380:MFX983382 MPQ983380:MPT983382 MZM983380:MZP983382 NJI983380:NJL983382 NTE983380:NTH983382 ODA983380:ODD983382 OMW983380:OMZ983382 OWS983380:OWV983382 PGO983380:PGR983382 PQK983380:PQN983382 QAG983380:QAJ983382 QKC983380:QKF983382 QTY983380:QUB983382 RDU983380:RDX983382 RNQ983380:RNT983382 RXM983380:RXP983382 SHI983380:SHL983382 SRE983380:SRH983382 TBA983380:TBD983382 TKW983380:TKZ983382 TUS983380:TUV983382 UEO983380:UER983382 UOK983380:UON983382 UYG983380:UYJ983382 VIC983380:VIF983382 VRY983380:VSB983382 WBU983380:WBX983382 WLQ983380:WLT983382 WVM983380:WVP983382 E66043:H66043 JA66043:JD66043 SW66043:SZ66043 ACS66043:ACV66043 AMO66043:AMR66043 AWK66043:AWN66043 BGG66043:BGJ66043 BQC66043:BQF66043 BZY66043:CAB66043 CJU66043:CJX66043 CTQ66043:CTT66043 DDM66043:DDP66043 DNI66043:DNL66043 DXE66043:DXH66043 EHA66043:EHD66043 EQW66043:EQZ66043 FAS66043:FAV66043 FKO66043:FKR66043 FUK66043:FUN66043 GEG66043:GEJ66043 GOC66043:GOF66043 GXY66043:GYB66043 HHU66043:HHX66043 HRQ66043:HRT66043 IBM66043:IBP66043 ILI66043:ILL66043 IVE66043:IVH66043 JFA66043:JFD66043 JOW66043:JOZ66043 JYS66043:JYV66043 KIO66043:KIR66043 KSK66043:KSN66043 LCG66043:LCJ66043 LMC66043:LMF66043 LVY66043:LWB66043 MFU66043:MFX66043 MPQ66043:MPT66043 MZM66043:MZP66043 NJI66043:NJL66043 NTE66043:NTH66043 ODA66043:ODD66043 OMW66043:OMZ66043 OWS66043:OWV66043 PGO66043:PGR66043 PQK66043:PQN66043 QAG66043:QAJ66043 QKC66043:QKF66043 QTY66043:QUB66043 RDU66043:RDX66043 RNQ66043:RNT66043 RXM66043:RXP66043 SHI66043:SHL66043 SRE66043:SRH66043 TBA66043:TBD66043 TKW66043:TKZ66043 TUS66043:TUV66043 UEO66043:UER66043 UOK66043:UON66043 UYG66043:UYJ66043 VIC66043:VIF66043 VRY66043:VSB66043 WBU66043:WBX66043 WLQ66043:WLT66043 WVM66043:WVP66043 E131579:H131579 JA131579:JD131579 SW131579:SZ131579 ACS131579:ACV131579 AMO131579:AMR131579 AWK131579:AWN131579 BGG131579:BGJ131579 BQC131579:BQF131579 BZY131579:CAB131579 CJU131579:CJX131579 CTQ131579:CTT131579 DDM131579:DDP131579 DNI131579:DNL131579 DXE131579:DXH131579 EHA131579:EHD131579 EQW131579:EQZ131579 FAS131579:FAV131579 FKO131579:FKR131579 FUK131579:FUN131579 GEG131579:GEJ131579 GOC131579:GOF131579 GXY131579:GYB131579 HHU131579:HHX131579 HRQ131579:HRT131579 IBM131579:IBP131579 ILI131579:ILL131579 IVE131579:IVH131579 JFA131579:JFD131579 JOW131579:JOZ131579 JYS131579:JYV131579 KIO131579:KIR131579 KSK131579:KSN131579 LCG131579:LCJ131579 LMC131579:LMF131579 LVY131579:LWB131579 MFU131579:MFX131579 MPQ131579:MPT131579 MZM131579:MZP131579 NJI131579:NJL131579 NTE131579:NTH131579 ODA131579:ODD131579 OMW131579:OMZ131579 OWS131579:OWV131579 PGO131579:PGR131579 PQK131579:PQN131579 QAG131579:QAJ131579 QKC131579:QKF131579 QTY131579:QUB131579 RDU131579:RDX131579 RNQ131579:RNT131579 RXM131579:RXP131579 SHI131579:SHL131579 SRE131579:SRH131579 TBA131579:TBD131579 TKW131579:TKZ131579 TUS131579:TUV131579 UEO131579:UER131579 UOK131579:UON131579 UYG131579:UYJ131579 VIC131579:VIF131579 VRY131579:VSB131579 WBU131579:WBX131579 WLQ131579:WLT131579 WVM131579:WVP131579 E197115:H197115 JA197115:JD197115 SW197115:SZ197115 ACS197115:ACV197115 AMO197115:AMR197115 AWK197115:AWN197115 BGG197115:BGJ197115 BQC197115:BQF197115 BZY197115:CAB197115 CJU197115:CJX197115 CTQ197115:CTT197115 DDM197115:DDP197115 DNI197115:DNL197115 DXE197115:DXH197115 EHA197115:EHD197115 EQW197115:EQZ197115 FAS197115:FAV197115 FKO197115:FKR197115 FUK197115:FUN197115 GEG197115:GEJ197115 GOC197115:GOF197115 GXY197115:GYB197115 HHU197115:HHX197115 HRQ197115:HRT197115 IBM197115:IBP197115 ILI197115:ILL197115 IVE197115:IVH197115 JFA197115:JFD197115 JOW197115:JOZ197115 JYS197115:JYV197115 KIO197115:KIR197115 KSK197115:KSN197115 LCG197115:LCJ197115 LMC197115:LMF197115 LVY197115:LWB197115 MFU197115:MFX197115 MPQ197115:MPT197115 MZM197115:MZP197115 NJI197115:NJL197115 NTE197115:NTH197115 ODA197115:ODD197115 OMW197115:OMZ197115 OWS197115:OWV197115 PGO197115:PGR197115 PQK197115:PQN197115 QAG197115:QAJ197115 QKC197115:QKF197115 QTY197115:QUB197115 RDU197115:RDX197115 RNQ197115:RNT197115 RXM197115:RXP197115 SHI197115:SHL197115 SRE197115:SRH197115 TBA197115:TBD197115 TKW197115:TKZ197115 TUS197115:TUV197115 UEO197115:UER197115 UOK197115:UON197115 UYG197115:UYJ197115 VIC197115:VIF197115 VRY197115:VSB197115 WBU197115:WBX197115 WLQ197115:WLT197115 WVM197115:WVP197115 E262651:H262651 JA262651:JD262651 SW262651:SZ262651 ACS262651:ACV262651 AMO262651:AMR262651 AWK262651:AWN262651 BGG262651:BGJ262651 BQC262651:BQF262651 BZY262651:CAB262651 CJU262651:CJX262651 CTQ262651:CTT262651 DDM262651:DDP262651 DNI262651:DNL262651 DXE262651:DXH262651 EHA262651:EHD262651 EQW262651:EQZ262651 FAS262651:FAV262651 FKO262651:FKR262651 FUK262651:FUN262651 GEG262651:GEJ262651 GOC262651:GOF262651 GXY262651:GYB262651 HHU262651:HHX262651 HRQ262651:HRT262651 IBM262651:IBP262651 ILI262651:ILL262651 IVE262651:IVH262651 JFA262651:JFD262651 JOW262651:JOZ262651 JYS262651:JYV262651 KIO262651:KIR262651 KSK262651:KSN262651 LCG262651:LCJ262651 LMC262651:LMF262651 LVY262651:LWB262651 MFU262651:MFX262651 MPQ262651:MPT262651 MZM262651:MZP262651 NJI262651:NJL262651 NTE262651:NTH262651 ODA262651:ODD262651 OMW262651:OMZ262651 OWS262651:OWV262651 PGO262651:PGR262651 PQK262651:PQN262651 QAG262651:QAJ262651 QKC262651:QKF262651 QTY262651:QUB262651 RDU262651:RDX262651 RNQ262651:RNT262651 RXM262651:RXP262651 SHI262651:SHL262651 SRE262651:SRH262651 TBA262651:TBD262651 TKW262651:TKZ262651 TUS262651:TUV262651 UEO262651:UER262651 UOK262651:UON262651 UYG262651:UYJ262651 VIC262651:VIF262651 VRY262651:VSB262651 WBU262651:WBX262651 WLQ262651:WLT262651 WVM262651:WVP262651 E328187:H328187 JA328187:JD328187 SW328187:SZ328187 ACS328187:ACV328187 AMO328187:AMR328187 AWK328187:AWN328187 BGG328187:BGJ328187 BQC328187:BQF328187 BZY328187:CAB328187 CJU328187:CJX328187 CTQ328187:CTT328187 DDM328187:DDP328187 DNI328187:DNL328187 DXE328187:DXH328187 EHA328187:EHD328187 EQW328187:EQZ328187 FAS328187:FAV328187 FKO328187:FKR328187 FUK328187:FUN328187 GEG328187:GEJ328187 GOC328187:GOF328187 GXY328187:GYB328187 HHU328187:HHX328187 HRQ328187:HRT328187 IBM328187:IBP328187 ILI328187:ILL328187 IVE328187:IVH328187 JFA328187:JFD328187 JOW328187:JOZ328187 JYS328187:JYV328187 KIO328187:KIR328187 KSK328187:KSN328187 LCG328187:LCJ328187 LMC328187:LMF328187 LVY328187:LWB328187 MFU328187:MFX328187 MPQ328187:MPT328187 MZM328187:MZP328187 NJI328187:NJL328187 NTE328187:NTH328187 ODA328187:ODD328187 OMW328187:OMZ328187 OWS328187:OWV328187 PGO328187:PGR328187 PQK328187:PQN328187 QAG328187:QAJ328187 QKC328187:QKF328187 QTY328187:QUB328187 RDU328187:RDX328187 RNQ328187:RNT328187 RXM328187:RXP328187 SHI328187:SHL328187 SRE328187:SRH328187 TBA328187:TBD328187 TKW328187:TKZ328187 TUS328187:TUV328187 UEO328187:UER328187 UOK328187:UON328187 UYG328187:UYJ328187 VIC328187:VIF328187 VRY328187:VSB328187 WBU328187:WBX328187 WLQ328187:WLT328187 WVM328187:WVP328187 E393723:H393723 JA393723:JD393723 SW393723:SZ393723 ACS393723:ACV393723 AMO393723:AMR393723 AWK393723:AWN393723 BGG393723:BGJ393723 BQC393723:BQF393723 BZY393723:CAB393723 CJU393723:CJX393723 CTQ393723:CTT393723 DDM393723:DDP393723 DNI393723:DNL393723 DXE393723:DXH393723 EHA393723:EHD393723 EQW393723:EQZ393723 FAS393723:FAV393723 FKO393723:FKR393723 FUK393723:FUN393723 GEG393723:GEJ393723 GOC393723:GOF393723 GXY393723:GYB393723 HHU393723:HHX393723 HRQ393723:HRT393723 IBM393723:IBP393723 ILI393723:ILL393723 IVE393723:IVH393723 JFA393723:JFD393723 JOW393723:JOZ393723 JYS393723:JYV393723 KIO393723:KIR393723 KSK393723:KSN393723 LCG393723:LCJ393723 LMC393723:LMF393723 LVY393723:LWB393723 MFU393723:MFX393723 MPQ393723:MPT393723 MZM393723:MZP393723 NJI393723:NJL393723 NTE393723:NTH393723 ODA393723:ODD393723 OMW393723:OMZ393723 OWS393723:OWV393723 PGO393723:PGR393723 PQK393723:PQN393723 QAG393723:QAJ393723 QKC393723:QKF393723 QTY393723:QUB393723 RDU393723:RDX393723 RNQ393723:RNT393723 RXM393723:RXP393723 SHI393723:SHL393723 SRE393723:SRH393723 TBA393723:TBD393723 TKW393723:TKZ393723 TUS393723:TUV393723 UEO393723:UER393723 UOK393723:UON393723 UYG393723:UYJ393723 VIC393723:VIF393723 VRY393723:VSB393723 WBU393723:WBX393723 WLQ393723:WLT393723 WVM393723:WVP393723 E459259:H459259 JA459259:JD459259 SW459259:SZ459259 ACS459259:ACV459259 AMO459259:AMR459259 AWK459259:AWN459259 BGG459259:BGJ459259 BQC459259:BQF459259 BZY459259:CAB459259 CJU459259:CJX459259 CTQ459259:CTT459259 DDM459259:DDP459259 DNI459259:DNL459259 DXE459259:DXH459259 EHA459259:EHD459259 EQW459259:EQZ459259 FAS459259:FAV459259 FKO459259:FKR459259 FUK459259:FUN459259 GEG459259:GEJ459259 GOC459259:GOF459259 GXY459259:GYB459259 HHU459259:HHX459259 HRQ459259:HRT459259 IBM459259:IBP459259 ILI459259:ILL459259 IVE459259:IVH459259 JFA459259:JFD459259 JOW459259:JOZ459259 JYS459259:JYV459259 KIO459259:KIR459259 KSK459259:KSN459259 LCG459259:LCJ459259 LMC459259:LMF459259 LVY459259:LWB459259 MFU459259:MFX459259 MPQ459259:MPT459259 MZM459259:MZP459259 NJI459259:NJL459259 NTE459259:NTH459259 ODA459259:ODD459259 OMW459259:OMZ459259 OWS459259:OWV459259 PGO459259:PGR459259 PQK459259:PQN459259 QAG459259:QAJ459259 QKC459259:QKF459259 QTY459259:QUB459259 RDU459259:RDX459259 RNQ459259:RNT459259 RXM459259:RXP459259 SHI459259:SHL459259 SRE459259:SRH459259 TBA459259:TBD459259 TKW459259:TKZ459259 TUS459259:TUV459259 UEO459259:UER459259 UOK459259:UON459259 UYG459259:UYJ459259 VIC459259:VIF459259 VRY459259:VSB459259 WBU459259:WBX459259 WLQ459259:WLT459259 WVM459259:WVP459259 E524795:H524795 JA524795:JD524795 SW524795:SZ524795 ACS524795:ACV524795 AMO524795:AMR524795 AWK524795:AWN524795 BGG524795:BGJ524795 BQC524795:BQF524795 BZY524795:CAB524795 CJU524795:CJX524795 CTQ524795:CTT524795 DDM524795:DDP524795 DNI524795:DNL524795 DXE524795:DXH524795 EHA524795:EHD524795 EQW524795:EQZ524795 FAS524795:FAV524795 FKO524795:FKR524795 FUK524795:FUN524795 GEG524795:GEJ524795 GOC524795:GOF524795 GXY524795:GYB524795 HHU524795:HHX524795 HRQ524795:HRT524795 IBM524795:IBP524795 ILI524795:ILL524795 IVE524795:IVH524795 JFA524795:JFD524795 JOW524795:JOZ524795 JYS524795:JYV524795 KIO524795:KIR524795 KSK524795:KSN524795 LCG524795:LCJ524795 LMC524795:LMF524795 LVY524795:LWB524795 MFU524795:MFX524795 MPQ524795:MPT524795 MZM524795:MZP524795 NJI524795:NJL524795 NTE524795:NTH524795 ODA524795:ODD524795 OMW524795:OMZ524795 OWS524795:OWV524795 PGO524795:PGR524795 PQK524795:PQN524795 QAG524795:QAJ524795 QKC524795:QKF524795 QTY524795:QUB524795 RDU524795:RDX524795 RNQ524795:RNT524795 RXM524795:RXP524795 SHI524795:SHL524795 SRE524795:SRH524795 TBA524795:TBD524795 TKW524795:TKZ524795 TUS524795:TUV524795 UEO524795:UER524795 UOK524795:UON524795 UYG524795:UYJ524795 VIC524795:VIF524795 VRY524795:VSB524795 WBU524795:WBX524795 WLQ524795:WLT524795 WVM524795:WVP524795 E590331:H590331 JA590331:JD590331 SW590331:SZ590331 ACS590331:ACV590331 AMO590331:AMR590331 AWK590331:AWN590331 BGG590331:BGJ590331 BQC590331:BQF590331 BZY590331:CAB590331 CJU590331:CJX590331 CTQ590331:CTT590331 DDM590331:DDP590331 DNI590331:DNL590331 DXE590331:DXH590331 EHA590331:EHD590331 EQW590331:EQZ590331 FAS590331:FAV590331 FKO590331:FKR590331 FUK590331:FUN590331 GEG590331:GEJ590331 GOC590331:GOF590331 GXY590331:GYB590331 HHU590331:HHX590331 HRQ590331:HRT590331 IBM590331:IBP590331 ILI590331:ILL590331 IVE590331:IVH590331 JFA590331:JFD590331 JOW590331:JOZ590331 JYS590331:JYV590331 KIO590331:KIR590331 KSK590331:KSN590331 LCG590331:LCJ590331 LMC590331:LMF590331 LVY590331:LWB590331 MFU590331:MFX590331 MPQ590331:MPT590331 MZM590331:MZP590331 NJI590331:NJL590331 NTE590331:NTH590331 ODA590331:ODD590331 OMW590331:OMZ590331 OWS590331:OWV590331 PGO590331:PGR590331 PQK590331:PQN590331 QAG590331:QAJ590331 QKC590331:QKF590331 QTY590331:QUB590331 RDU590331:RDX590331 RNQ590331:RNT590331 RXM590331:RXP590331 SHI590331:SHL590331 SRE590331:SRH590331 TBA590331:TBD590331 TKW590331:TKZ590331 TUS590331:TUV590331 UEO590331:UER590331 UOK590331:UON590331 UYG590331:UYJ590331 VIC590331:VIF590331 VRY590331:VSB590331 WBU590331:WBX590331 WLQ590331:WLT590331 WVM590331:WVP590331 E655867:H655867 JA655867:JD655867 SW655867:SZ655867 ACS655867:ACV655867 AMO655867:AMR655867 AWK655867:AWN655867 BGG655867:BGJ655867 BQC655867:BQF655867 BZY655867:CAB655867 CJU655867:CJX655867 CTQ655867:CTT655867 DDM655867:DDP655867 DNI655867:DNL655867 DXE655867:DXH655867 EHA655867:EHD655867 EQW655867:EQZ655867 FAS655867:FAV655867 FKO655867:FKR655867 FUK655867:FUN655867 GEG655867:GEJ655867 GOC655867:GOF655867 GXY655867:GYB655867 HHU655867:HHX655867 HRQ655867:HRT655867 IBM655867:IBP655867 ILI655867:ILL655867 IVE655867:IVH655867 JFA655867:JFD655867 JOW655867:JOZ655867 JYS655867:JYV655867 KIO655867:KIR655867 KSK655867:KSN655867 LCG655867:LCJ655867 LMC655867:LMF655867 LVY655867:LWB655867 MFU655867:MFX655867 MPQ655867:MPT655867 MZM655867:MZP655867 NJI655867:NJL655867 NTE655867:NTH655867 ODA655867:ODD655867 OMW655867:OMZ655867 OWS655867:OWV655867 PGO655867:PGR655867 PQK655867:PQN655867 QAG655867:QAJ655867 QKC655867:QKF655867 QTY655867:QUB655867 RDU655867:RDX655867 RNQ655867:RNT655867 RXM655867:RXP655867 SHI655867:SHL655867 SRE655867:SRH655867 TBA655867:TBD655867 TKW655867:TKZ655867 TUS655867:TUV655867 UEO655867:UER655867 UOK655867:UON655867 UYG655867:UYJ655867 VIC655867:VIF655867 VRY655867:VSB655867 WBU655867:WBX655867 WLQ655867:WLT655867 WVM655867:WVP655867 E721403:H721403 JA721403:JD721403 SW721403:SZ721403 ACS721403:ACV721403 AMO721403:AMR721403 AWK721403:AWN721403 BGG721403:BGJ721403 BQC721403:BQF721403 BZY721403:CAB721403 CJU721403:CJX721403 CTQ721403:CTT721403 DDM721403:DDP721403 DNI721403:DNL721403 DXE721403:DXH721403 EHA721403:EHD721403 EQW721403:EQZ721403 FAS721403:FAV721403 FKO721403:FKR721403 FUK721403:FUN721403 GEG721403:GEJ721403 GOC721403:GOF721403 GXY721403:GYB721403 HHU721403:HHX721403 HRQ721403:HRT721403 IBM721403:IBP721403 ILI721403:ILL721403 IVE721403:IVH721403 JFA721403:JFD721403 JOW721403:JOZ721403 JYS721403:JYV721403 KIO721403:KIR721403 KSK721403:KSN721403 LCG721403:LCJ721403 LMC721403:LMF721403 LVY721403:LWB721403 MFU721403:MFX721403 MPQ721403:MPT721403 MZM721403:MZP721403 NJI721403:NJL721403 NTE721403:NTH721403 ODA721403:ODD721403 OMW721403:OMZ721403 OWS721403:OWV721403 PGO721403:PGR721403 PQK721403:PQN721403 QAG721403:QAJ721403 QKC721403:QKF721403 QTY721403:QUB721403 RDU721403:RDX721403 RNQ721403:RNT721403 RXM721403:RXP721403 SHI721403:SHL721403 SRE721403:SRH721403 TBA721403:TBD721403 TKW721403:TKZ721403 TUS721403:TUV721403 UEO721403:UER721403 UOK721403:UON721403 UYG721403:UYJ721403 VIC721403:VIF721403 VRY721403:VSB721403 WBU721403:WBX721403 WLQ721403:WLT721403 WVM721403:WVP721403 E786939:H786939 JA786939:JD786939 SW786939:SZ786939 ACS786939:ACV786939 AMO786939:AMR786939 AWK786939:AWN786939 BGG786939:BGJ786939 BQC786939:BQF786939 BZY786939:CAB786939 CJU786939:CJX786939 CTQ786939:CTT786939 DDM786939:DDP786939 DNI786939:DNL786939 DXE786939:DXH786939 EHA786939:EHD786939 EQW786939:EQZ786939 FAS786939:FAV786939 FKO786939:FKR786939 FUK786939:FUN786939 GEG786939:GEJ786939 GOC786939:GOF786939 GXY786939:GYB786939 HHU786939:HHX786939 HRQ786939:HRT786939 IBM786939:IBP786939 ILI786939:ILL786939 IVE786939:IVH786939 JFA786939:JFD786939 JOW786939:JOZ786939 JYS786939:JYV786939 KIO786939:KIR786939 KSK786939:KSN786939 LCG786939:LCJ786939 LMC786939:LMF786939 LVY786939:LWB786939 MFU786939:MFX786939 MPQ786939:MPT786939 MZM786939:MZP786939 NJI786939:NJL786939 NTE786939:NTH786939 ODA786939:ODD786939 OMW786939:OMZ786939 OWS786939:OWV786939 PGO786939:PGR786939 PQK786939:PQN786939 QAG786939:QAJ786939 QKC786939:QKF786939 QTY786939:QUB786939 RDU786939:RDX786939 RNQ786939:RNT786939 RXM786939:RXP786939 SHI786939:SHL786939 SRE786939:SRH786939 TBA786939:TBD786939 TKW786939:TKZ786939 TUS786939:TUV786939 UEO786939:UER786939 UOK786939:UON786939 UYG786939:UYJ786939 VIC786939:VIF786939 VRY786939:VSB786939 WBU786939:WBX786939 WLQ786939:WLT786939 WVM786939:WVP786939 E852475:H852475 JA852475:JD852475 SW852475:SZ852475 ACS852475:ACV852475 AMO852475:AMR852475 AWK852475:AWN852475 BGG852475:BGJ852475 BQC852475:BQF852475 BZY852475:CAB852475 CJU852475:CJX852475 CTQ852475:CTT852475 DDM852475:DDP852475 DNI852475:DNL852475 DXE852475:DXH852475 EHA852475:EHD852475 EQW852475:EQZ852475 FAS852475:FAV852475 FKO852475:FKR852475 FUK852475:FUN852475 GEG852475:GEJ852475 GOC852475:GOF852475 GXY852475:GYB852475 HHU852475:HHX852475 HRQ852475:HRT852475 IBM852475:IBP852475 ILI852475:ILL852475 IVE852475:IVH852475 JFA852475:JFD852475 JOW852475:JOZ852475 JYS852475:JYV852475 KIO852475:KIR852475 KSK852475:KSN852475 LCG852475:LCJ852475 LMC852475:LMF852475 LVY852475:LWB852475 MFU852475:MFX852475 MPQ852475:MPT852475 MZM852475:MZP852475 NJI852475:NJL852475 NTE852475:NTH852475 ODA852475:ODD852475 OMW852475:OMZ852475 OWS852475:OWV852475 PGO852475:PGR852475 PQK852475:PQN852475 QAG852475:QAJ852475 QKC852475:QKF852475 QTY852475:QUB852475 RDU852475:RDX852475 RNQ852475:RNT852475 RXM852475:RXP852475 SHI852475:SHL852475 SRE852475:SRH852475 TBA852475:TBD852475 TKW852475:TKZ852475 TUS852475:TUV852475 UEO852475:UER852475 UOK852475:UON852475 UYG852475:UYJ852475 VIC852475:VIF852475 VRY852475:VSB852475 WBU852475:WBX852475 WLQ852475:WLT852475 WVM852475:WVP852475 E918011:H918011 JA918011:JD918011 SW918011:SZ918011 ACS918011:ACV918011 AMO918011:AMR918011 AWK918011:AWN918011 BGG918011:BGJ918011 BQC918011:BQF918011 BZY918011:CAB918011 CJU918011:CJX918011 CTQ918011:CTT918011 DDM918011:DDP918011 DNI918011:DNL918011 DXE918011:DXH918011 EHA918011:EHD918011 EQW918011:EQZ918011 FAS918011:FAV918011 FKO918011:FKR918011 FUK918011:FUN918011 GEG918011:GEJ918011 GOC918011:GOF918011 GXY918011:GYB918011 HHU918011:HHX918011 HRQ918011:HRT918011 IBM918011:IBP918011 ILI918011:ILL918011 IVE918011:IVH918011 JFA918011:JFD918011 JOW918011:JOZ918011 JYS918011:JYV918011 KIO918011:KIR918011 KSK918011:KSN918011 LCG918011:LCJ918011 LMC918011:LMF918011 LVY918011:LWB918011 MFU918011:MFX918011 MPQ918011:MPT918011 MZM918011:MZP918011 NJI918011:NJL918011 NTE918011:NTH918011 ODA918011:ODD918011 OMW918011:OMZ918011 OWS918011:OWV918011 PGO918011:PGR918011 PQK918011:PQN918011 QAG918011:QAJ918011 QKC918011:QKF918011 QTY918011:QUB918011 RDU918011:RDX918011 RNQ918011:RNT918011 RXM918011:RXP918011 SHI918011:SHL918011 SRE918011:SRH918011 TBA918011:TBD918011 TKW918011:TKZ918011 TUS918011:TUV918011 UEO918011:UER918011 UOK918011:UON918011 UYG918011:UYJ918011 VIC918011:VIF918011 VRY918011:VSB918011 WBU918011:WBX918011 WLQ918011:WLT918011 WVM918011:WVP918011 E983547:H983547 JA983547:JD983547 SW983547:SZ983547 ACS983547:ACV983547 AMO983547:AMR983547 AWK983547:AWN983547 BGG983547:BGJ983547 BQC983547:BQF983547 BZY983547:CAB983547 CJU983547:CJX983547 CTQ983547:CTT983547 DDM983547:DDP983547 DNI983547:DNL983547 DXE983547:DXH983547 EHA983547:EHD983547 EQW983547:EQZ983547 FAS983547:FAV983547 FKO983547:FKR983547 FUK983547:FUN983547 GEG983547:GEJ983547 GOC983547:GOF983547 GXY983547:GYB983547 HHU983547:HHX983547 HRQ983547:HRT983547 IBM983547:IBP983547 ILI983547:ILL983547 IVE983547:IVH983547 JFA983547:JFD983547 JOW983547:JOZ983547 JYS983547:JYV983547 KIO983547:KIR983547 KSK983547:KSN983547 LCG983547:LCJ983547 LMC983547:LMF983547 LVY983547:LWB983547 MFU983547:MFX983547 MPQ983547:MPT983547 MZM983547:MZP983547 NJI983547:NJL983547 NTE983547:NTH983547 ODA983547:ODD983547 OMW983547:OMZ983547 OWS983547:OWV983547 PGO983547:PGR983547 PQK983547:PQN983547 QAG983547:QAJ983547 QKC983547:QKF983547 QTY983547:QUB983547 RDU983547:RDX983547 RNQ983547:RNT983547 RXM983547:RXP983547 SHI983547:SHL983547 SRE983547:SRH983547 TBA983547:TBD983547 TKW983547:TKZ983547 TUS983547:TUV983547 UEO983547:UER983547 UOK983547:UON983547 UYG983547:UYJ983547 VIC983547:VIF983547 VRY983547:VSB983547 WBU983547:WBX983547 WLQ983547:WLT983547 WVM983547:WVP983547 E66081:H66083 JA66081:JD66083 SW66081:SZ66083 ACS66081:ACV66083 AMO66081:AMR66083 AWK66081:AWN66083 BGG66081:BGJ66083 BQC66081:BQF66083 BZY66081:CAB66083 CJU66081:CJX66083 CTQ66081:CTT66083 DDM66081:DDP66083 DNI66081:DNL66083 DXE66081:DXH66083 EHA66081:EHD66083 EQW66081:EQZ66083 FAS66081:FAV66083 FKO66081:FKR66083 FUK66081:FUN66083 GEG66081:GEJ66083 GOC66081:GOF66083 GXY66081:GYB66083 HHU66081:HHX66083 HRQ66081:HRT66083 IBM66081:IBP66083 ILI66081:ILL66083 IVE66081:IVH66083 JFA66081:JFD66083 JOW66081:JOZ66083 JYS66081:JYV66083 KIO66081:KIR66083 KSK66081:KSN66083 LCG66081:LCJ66083 LMC66081:LMF66083 LVY66081:LWB66083 MFU66081:MFX66083 MPQ66081:MPT66083 MZM66081:MZP66083 NJI66081:NJL66083 NTE66081:NTH66083 ODA66081:ODD66083 OMW66081:OMZ66083 OWS66081:OWV66083 PGO66081:PGR66083 PQK66081:PQN66083 QAG66081:QAJ66083 QKC66081:QKF66083 QTY66081:QUB66083 RDU66081:RDX66083 RNQ66081:RNT66083 RXM66081:RXP66083 SHI66081:SHL66083 SRE66081:SRH66083 TBA66081:TBD66083 TKW66081:TKZ66083 TUS66081:TUV66083 UEO66081:UER66083 UOK66081:UON66083 UYG66081:UYJ66083 VIC66081:VIF66083 VRY66081:VSB66083 WBU66081:WBX66083 WLQ66081:WLT66083 WVM66081:WVP66083 E131617:H131619 JA131617:JD131619 SW131617:SZ131619 ACS131617:ACV131619 AMO131617:AMR131619 AWK131617:AWN131619 BGG131617:BGJ131619 BQC131617:BQF131619 BZY131617:CAB131619 CJU131617:CJX131619 CTQ131617:CTT131619 DDM131617:DDP131619 DNI131617:DNL131619 DXE131617:DXH131619 EHA131617:EHD131619 EQW131617:EQZ131619 FAS131617:FAV131619 FKO131617:FKR131619 FUK131617:FUN131619 GEG131617:GEJ131619 GOC131617:GOF131619 GXY131617:GYB131619 HHU131617:HHX131619 HRQ131617:HRT131619 IBM131617:IBP131619 ILI131617:ILL131619 IVE131617:IVH131619 JFA131617:JFD131619 JOW131617:JOZ131619 JYS131617:JYV131619 KIO131617:KIR131619 KSK131617:KSN131619 LCG131617:LCJ131619 LMC131617:LMF131619 LVY131617:LWB131619 MFU131617:MFX131619 MPQ131617:MPT131619 MZM131617:MZP131619 NJI131617:NJL131619 NTE131617:NTH131619 ODA131617:ODD131619 OMW131617:OMZ131619 OWS131617:OWV131619 PGO131617:PGR131619 PQK131617:PQN131619 QAG131617:QAJ131619 QKC131617:QKF131619 QTY131617:QUB131619 RDU131617:RDX131619 RNQ131617:RNT131619 RXM131617:RXP131619 SHI131617:SHL131619 SRE131617:SRH131619 TBA131617:TBD131619 TKW131617:TKZ131619 TUS131617:TUV131619 UEO131617:UER131619 UOK131617:UON131619 UYG131617:UYJ131619 VIC131617:VIF131619 VRY131617:VSB131619 WBU131617:WBX131619 WLQ131617:WLT131619 WVM131617:WVP131619 E197153:H197155 JA197153:JD197155 SW197153:SZ197155 ACS197153:ACV197155 AMO197153:AMR197155 AWK197153:AWN197155 BGG197153:BGJ197155 BQC197153:BQF197155 BZY197153:CAB197155 CJU197153:CJX197155 CTQ197153:CTT197155 DDM197153:DDP197155 DNI197153:DNL197155 DXE197153:DXH197155 EHA197153:EHD197155 EQW197153:EQZ197155 FAS197153:FAV197155 FKO197153:FKR197155 FUK197153:FUN197155 GEG197153:GEJ197155 GOC197153:GOF197155 GXY197153:GYB197155 HHU197153:HHX197155 HRQ197153:HRT197155 IBM197153:IBP197155 ILI197153:ILL197155 IVE197153:IVH197155 JFA197153:JFD197155 JOW197153:JOZ197155 JYS197153:JYV197155 KIO197153:KIR197155 KSK197153:KSN197155 LCG197153:LCJ197155 LMC197153:LMF197155 LVY197153:LWB197155 MFU197153:MFX197155 MPQ197153:MPT197155 MZM197153:MZP197155 NJI197153:NJL197155 NTE197153:NTH197155 ODA197153:ODD197155 OMW197153:OMZ197155 OWS197153:OWV197155 PGO197153:PGR197155 PQK197153:PQN197155 QAG197153:QAJ197155 QKC197153:QKF197155 QTY197153:QUB197155 RDU197153:RDX197155 RNQ197153:RNT197155 RXM197153:RXP197155 SHI197153:SHL197155 SRE197153:SRH197155 TBA197153:TBD197155 TKW197153:TKZ197155 TUS197153:TUV197155 UEO197153:UER197155 UOK197153:UON197155 UYG197153:UYJ197155 VIC197153:VIF197155 VRY197153:VSB197155 WBU197153:WBX197155 WLQ197153:WLT197155 WVM197153:WVP197155 E262689:H262691 JA262689:JD262691 SW262689:SZ262691 ACS262689:ACV262691 AMO262689:AMR262691 AWK262689:AWN262691 BGG262689:BGJ262691 BQC262689:BQF262691 BZY262689:CAB262691 CJU262689:CJX262691 CTQ262689:CTT262691 DDM262689:DDP262691 DNI262689:DNL262691 DXE262689:DXH262691 EHA262689:EHD262691 EQW262689:EQZ262691 FAS262689:FAV262691 FKO262689:FKR262691 FUK262689:FUN262691 GEG262689:GEJ262691 GOC262689:GOF262691 GXY262689:GYB262691 HHU262689:HHX262691 HRQ262689:HRT262691 IBM262689:IBP262691 ILI262689:ILL262691 IVE262689:IVH262691 JFA262689:JFD262691 JOW262689:JOZ262691 JYS262689:JYV262691 KIO262689:KIR262691 KSK262689:KSN262691 LCG262689:LCJ262691 LMC262689:LMF262691 LVY262689:LWB262691 MFU262689:MFX262691 MPQ262689:MPT262691 MZM262689:MZP262691 NJI262689:NJL262691 NTE262689:NTH262691 ODA262689:ODD262691 OMW262689:OMZ262691 OWS262689:OWV262691 PGO262689:PGR262691 PQK262689:PQN262691 QAG262689:QAJ262691 QKC262689:QKF262691 QTY262689:QUB262691 RDU262689:RDX262691 RNQ262689:RNT262691 RXM262689:RXP262691 SHI262689:SHL262691 SRE262689:SRH262691 TBA262689:TBD262691 TKW262689:TKZ262691 TUS262689:TUV262691 UEO262689:UER262691 UOK262689:UON262691 UYG262689:UYJ262691 VIC262689:VIF262691 VRY262689:VSB262691 WBU262689:WBX262691 WLQ262689:WLT262691 WVM262689:WVP262691 E328225:H328227 JA328225:JD328227 SW328225:SZ328227 ACS328225:ACV328227 AMO328225:AMR328227 AWK328225:AWN328227 BGG328225:BGJ328227 BQC328225:BQF328227 BZY328225:CAB328227 CJU328225:CJX328227 CTQ328225:CTT328227 DDM328225:DDP328227 DNI328225:DNL328227 DXE328225:DXH328227 EHA328225:EHD328227 EQW328225:EQZ328227 FAS328225:FAV328227 FKO328225:FKR328227 FUK328225:FUN328227 GEG328225:GEJ328227 GOC328225:GOF328227 GXY328225:GYB328227 HHU328225:HHX328227 HRQ328225:HRT328227 IBM328225:IBP328227 ILI328225:ILL328227 IVE328225:IVH328227 JFA328225:JFD328227 JOW328225:JOZ328227 JYS328225:JYV328227 KIO328225:KIR328227 KSK328225:KSN328227 LCG328225:LCJ328227 LMC328225:LMF328227 LVY328225:LWB328227 MFU328225:MFX328227 MPQ328225:MPT328227 MZM328225:MZP328227 NJI328225:NJL328227 NTE328225:NTH328227 ODA328225:ODD328227 OMW328225:OMZ328227 OWS328225:OWV328227 PGO328225:PGR328227 PQK328225:PQN328227 QAG328225:QAJ328227 QKC328225:QKF328227 QTY328225:QUB328227 RDU328225:RDX328227 RNQ328225:RNT328227 RXM328225:RXP328227 SHI328225:SHL328227 SRE328225:SRH328227 TBA328225:TBD328227 TKW328225:TKZ328227 TUS328225:TUV328227 UEO328225:UER328227 UOK328225:UON328227 UYG328225:UYJ328227 VIC328225:VIF328227 VRY328225:VSB328227 WBU328225:WBX328227 WLQ328225:WLT328227 WVM328225:WVP328227 E393761:H393763 JA393761:JD393763 SW393761:SZ393763 ACS393761:ACV393763 AMO393761:AMR393763 AWK393761:AWN393763 BGG393761:BGJ393763 BQC393761:BQF393763 BZY393761:CAB393763 CJU393761:CJX393763 CTQ393761:CTT393763 DDM393761:DDP393763 DNI393761:DNL393763 DXE393761:DXH393763 EHA393761:EHD393763 EQW393761:EQZ393763 FAS393761:FAV393763 FKO393761:FKR393763 FUK393761:FUN393763 GEG393761:GEJ393763 GOC393761:GOF393763 GXY393761:GYB393763 HHU393761:HHX393763 HRQ393761:HRT393763 IBM393761:IBP393763 ILI393761:ILL393763 IVE393761:IVH393763 JFA393761:JFD393763 JOW393761:JOZ393763 JYS393761:JYV393763 KIO393761:KIR393763 KSK393761:KSN393763 LCG393761:LCJ393763 LMC393761:LMF393763 LVY393761:LWB393763 MFU393761:MFX393763 MPQ393761:MPT393763 MZM393761:MZP393763 NJI393761:NJL393763 NTE393761:NTH393763 ODA393761:ODD393763 OMW393761:OMZ393763 OWS393761:OWV393763 PGO393761:PGR393763 PQK393761:PQN393763 QAG393761:QAJ393763 QKC393761:QKF393763 QTY393761:QUB393763 RDU393761:RDX393763 RNQ393761:RNT393763 RXM393761:RXP393763 SHI393761:SHL393763 SRE393761:SRH393763 TBA393761:TBD393763 TKW393761:TKZ393763 TUS393761:TUV393763 UEO393761:UER393763 UOK393761:UON393763 UYG393761:UYJ393763 VIC393761:VIF393763 VRY393761:VSB393763 WBU393761:WBX393763 WLQ393761:WLT393763 WVM393761:WVP393763 E459297:H459299 JA459297:JD459299 SW459297:SZ459299 ACS459297:ACV459299 AMO459297:AMR459299 AWK459297:AWN459299 BGG459297:BGJ459299 BQC459297:BQF459299 BZY459297:CAB459299 CJU459297:CJX459299 CTQ459297:CTT459299 DDM459297:DDP459299 DNI459297:DNL459299 DXE459297:DXH459299 EHA459297:EHD459299 EQW459297:EQZ459299 FAS459297:FAV459299 FKO459297:FKR459299 FUK459297:FUN459299 GEG459297:GEJ459299 GOC459297:GOF459299 GXY459297:GYB459299 HHU459297:HHX459299 HRQ459297:HRT459299 IBM459297:IBP459299 ILI459297:ILL459299 IVE459297:IVH459299 JFA459297:JFD459299 JOW459297:JOZ459299 JYS459297:JYV459299 KIO459297:KIR459299 KSK459297:KSN459299 LCG459297:LCJ459299 LMC459297:LMF459299 LVY459297:LWB459299 MFU459297:MFX459299 MPQ459297:MPT459299 MZM459297:MZP459299 NJI459297:NJL459299 NTE459297:NTH459299 ODA459297:ODD459299 OMW459297:OMZ459299 OWS459297:OWV459299 PGO459297:PGR459299 PQK459297:PQN459299 QAG459297:QAJ459299 QKC459297:QKF459299 QTY459297:QUB459299 RDU459297:RDX459299 RNQ459297:RNT459299 RXM459297:RXP459299 SHI459297:SHL459299 SRE459297:SRH459299 TBA459297:TBD459299 TKW459297:TKZ459299 TUS459297:TUV459299 UEO459297:UER459299 UOK459297:UON459299 UYG459297:UYJ459299 VIC459297:VIF459299 VRY459297:VSB459299 WBU459297:WBX459299 WLQ459297:WLT459299 WVM459297:WVP459299 E524833:H524835 JA524833:JD524835 SW524833:SZ524835 ACS524833:ACV524835 AMO524833:AMR524835 AWK524833:AWN524835 BGG524833:BGJ524835 BQC524833:BQF524835 BZY524833:CAB524835 CJU524833:CJX524835 CTQ524833:CTT524835 DDM524833:DDP524835 DNI524833:DNL524835 DXE524833:DXH524835 EHA524833:EHD524835 EQW524833:EQZ524835 FAS524833:FAV524835 FKO524833:FKR524835 FUK524833:FUN524835 GEG524833:GEJ524835 GOC524833:GOF524835 GXY524833:GYB524835 HHU524833:HHX524835 HRQ524833:HRT524835 IBM524833:IBP524835 ILI524833:ILL524835 IVE524833:IVH524835 JFA524833:JFD524835 JOW524833:JOZ524835 JYS524833:JYV524835 KIO524833:KIR524835 KSK524833:KSN524835 LCG524833:LCJ524835 LMC524833:LMF524835 LVY524833:LWB524835 MFU524833:MFX524835 MPQ524833:MPT524835 MZM524833:MZP524835 NJI524833:NJL524835 NTE524833:NTH524835 ODA524833:ODD524835 OMW524833:OMZ524835 OWS524833:OWV524835 PGO524833:PGR524835 PQK524833:PQN524835 QAG524833:QAJ524835 QKC524833:QKF524835 QTY524833:QUB524835 RDU524833:RDX524835 RNQ524833:RNT524835 RXM524833:RXP524835 SHI524833:SHL524835 SRE524833:SRH524835 TBA524833:TBD524835 TKW524833:TKZ524835 TUS524833:TUV524835 UEO524833:UER524835 UOK524833:UON524835 UYG524833:UYJ524835 VIC524833:VIF524835 VRY524833:VSB524835 WBU524833:WBX524835 WLQ524833:WLT524835 WVM524833:WVP524835 E590369:H590371 JA590369:JD590371 SW590369:SZ590371 ACS590369:ACV590371 AMO590369:AMR590371 AWK590369:AWN590371 BGG590369:BGJ590371 BQC590369:BQF590371 BZY590369:CAB590371 CJU590369:CJX590371 CTQ590369:CTT590371 DDM590369:DDP590371 DNI590369:DNL590371 DXE590369:DXH590371 EHA590369:EHD590371 EQW590369:EQZ590371 FAS590369:FAV590371 FKO590369:FKR590371 FUK590369:FUN590371 GEG590369:GEJ590371 GOC590369:GOF590371 GXY590369:GYB590371 HHU590369:HHX590371 HRQ590369:HRT590371 IBM590369:IBP590371 ILI590369:ILL590371 IVE590369:IVH590371 JFA590369:JFD590371 JOW590369:JOZ590371 JYS590369:JYV590371 KIO590369:KIR590371 KSK590369:KSN590371 LCG590369:LCJ590371 LMC590369:LMF590371 LVY590369:LWB590371 MFU590369:MFX590371 MPQ590369:MPT590371 MZM590369:MZP590371 NJI590369:NJL590371 NTE590369:NTH590371 ODA590369:ODD590371 OMW590369:OMZ590371 OWS590369:OWV590371 PGO590369:PGR590371 PQK590369:PQN590371 QAG590369:QAJ590371 QKC590369:QKF590371 QTY590369:QUB590371 RDU590369:RDX590371 RNQ590369:RNT590371 RXM590369:RXP590371 SHI590369:SHL590371 SRE590369:SRH590371 TBA590369:TBD590371 TKW590369:TKZ590371 TUS590369:TUV590371 UEO590369:UER590371 UOK590369:UON590371 UYG590369:UYJ590371 VIC590369:VIF590371 VRY590369:VSB590371 WBU590369:WBX590371 WLQ590369:WLT590371 WVM590369:WVP590371 E655905:H655907 JA655905:JD655907 SW655905:SZ655907 ACS655905:ACV655907 AMO655905:AMR655907 AWK655905:AWN655907 BGG655905:BGJ655907 BQC655905:BQF655907 BZY655905:CAB655907 CJU655905:CJX655907 CTQ655905:CTT655907 DDM655905:DDP655907 DNI655905:DNL655907 DXE655905:DXH655907 EHA655905:EHD655907 EQW655905:EQZ655907 FAS655905:FAV655907 FKO655905:FKR655907 FUK655905:FUN655907 GEG655905:GEJ655907 GOC655905:GOF655907 GXY655905:GYB655907 HHU655905:HHX655907 HRQ655905:HRT655907 IBM655905:IBP655907 ILI655905:ILL655907 IVE655905:IVH655907 JFA655905:JFD655907 JOW655905:JOZ655907 JYS655905:JYV655907 KIO655905:KIR655907 KSK655905:KSN655907 LCG655905:LCJ655907 LMC655905:LMF655907 LVY655905:LWB655907 MFU655905:MFX655907 MPQ655905:MPT655907 MZM655905:MZP655907 NJI655905:NJL655907 NTE655905:NTH655907 ODA655905:ODD655907 OMW655905:OMZ655907 OWS655905:OWV655907 PGO655905:PGR655907 PQK655905:PQN655907 QAG655905:QAJ655907 QKC655905:QKF655907 QTY655905:QUB655907 RDU655905:RDX655907 RNQ655905:RNT655907 RXM655905:RXP655907 SHI655905:SHL655907 SRE655905:SRH655907 TBA655905:TBD655907 TKW655905:TKZ655907 TUS655905:TUV655907 UEO655905:UER655907 UOK655905:UON655907 UYG655905:UYJ655907 VIC655905:VIF655907 VRY655905:VSB655907 WBU655905:WBX655907 WLQ655905:WLT655907 WVM655905:WVP655907 E721441:H721443 JA721441:JD721443 SW721441:SZ721443 ACS721441:ACV721443 AMO721441:AMR721443 AWK721441:AWN721443 BGG721441:BGJ721443 BQC721441:BQF721443 BZY721441:CAB721443 CJU721441:CJX721443 CTQ721441:CTT721443 DDM721441:DDP721443 DNI721441:DNL721443 DXE721441:DXH721443 EHA721441:EHD721443 EQW721441:EQZ721443 FAS721441:FAV721443 FKO721441:FKR721443 FUK721441:FUN721443 GEG721441:GEJ721443 GOC721441:GOF721443 GXY721441:GYB721443 HHU721441:HHX721443 HRQ721441:HRT721443 IBM721441:IBP721443 ILI721441:ILL721443 IVE721441:IVH721443 JFA721441:JFD721443 JOW721441:JOZ721443 JYS721441:JYV721443 KIO721441:KIR721443 KSK721441:KSN721443 LCG721441:LCJ721443 LMC721441:LMF721443 LVY721441:LWB721443 MFU721441:MFX721443 MPQ721441:MPT721443 MZM721441:MZP721443 NJI721441:NJL721443 NTE721441:NTH721443 ODA721441:ODD721443 OMW721441:OMZ721443 OWS721441:OWV721443 PGO721441:PGR721443 PQK721441:PQN721443 QAG721441:QAJ721443 QKC721441:QKF721443 QTY721441:QUB721443 RDU721441:RDX721443 RNQ721441:RNT721443 RXM721441:RXP721443 SHI721441:SHL721443 SRE721441:SRH721443 TBA721441:TBD721443 TKW721441:TKZ721443 TUS721441:TUV721443 UEO721441:UER721443 UOK721441:UON721443 UYG721441:UYJ721443 VIC721441:VIF721443 VRY721441:VSB721443 WBU721441:WBX721443 WLQ721441:WLT721443 WVM721441:WVP721443 E786977:H786979 JA786977:JD786979 SW786977:SZ786979 ACS786977:ACV786979 AMO786977:AMR786979 AWK786977:AWN786979 BGG786977:BGJ786979 BQC786977:BQF786979 BZY786977:CAB786979 CJU786977:CJX786979 CTQ786977:CTT786979 DDM786977:DDP786979 DNI786977:DNL786979 DXE786977:DXH786979 EHA786977:EHD786979 EQW786977:EQZ786979 FAS786977:FAV786979 FKO786977:FKR786979 FUK786977:FUN786979 GEG786977:GEJ786979 GOC786977:GOF786979 GXY786977:GYB786979 HHU786977:HHX786979 HRQ786977:HRT786979 IBM786977:IBP786979 ILI786977:ILL786979 IVE786977:IVH786979 JFA786977:JFD786979 JOW786977:JOZ786979 JYS786977:JYV786979 KIO786977:KIR786979 KSK786977:KSN786979 LCG786977:LCJ786979 LMC786977:LMF786979 LVY786977:LWB786979 MFU786977:MFX786979 MPQ786977:MPT786979 MZM786977:MZP786979 NJI786977:NJL786979 NTE786977:NTH786979 ODA786977:ODD786979 OMW786977:OMZ786979 OWS786977:OWV786979 PGO786977:PGR786979 PQK786977:PQN786979 QAG786977:QAJ786979 QKC786977:QKF786979 QTY786977:QUB786979 RDU786977:RDX786979 RNQ786977:RNT786979 RXM786977:RXP786979 SHI786977:SHL786979 SRE786977:SRH786979 TBA786977:TBD786979 TKW786977:TKZ786979 TUS786977:TUV786979 UEO786977:UER786979 UOK786977:UON786979 UYG786977:UYJ786979 VIC786977:VIF786979 VRY786977:VSB786979 WBU786977:WBX786979 WLQ786977:WLT786979 WVM786977:WVP786979 E852513:H852515 JA852513:JD852515 SW852513:SZ852515 ACS852513:ACV852515 AMO852513:AMR852515 AWK852513:AWN852515 BGG852513:BGJ852515 BQC852513:BQF852515 BZY852513:CAB852515 CJU852513:CJX852515 CTQ852513:CTT852515 DDM852513:DDP852515 DNI852513:DNL852515 DXE852513:DXH852515 EHA852513:EHD852515 EQW852513:EQZ852515 FAS852513:FAV852515 FKO852513:FKR852515 FUK852513:FUN852515 GEG852513:GEJ852515 GOC852513:GOF852515 GXY852513:GYB852515 HHU852513:HHX852515 HRQ852513:HRT852515 IBM852513:IBP852515 ILI852513:ILL852515 IVE852513:IVH852515 JFA852513:JFD852515 JOW852513:JOZ852515 JYS852513:JYV852515 KIO852513:KIR852515 KSK852513:KSN852515 LCG852513:LCJ852515 LMC852513:LMF852515 LVY852513:LWB852515 MFU852513:MFX852515 MPQ852513:MPT852515 MZM852513:MZP852515 NJI852513:NJL852515 NTE852513:NTH852515 ODA852513:ODD852515 OMW852513:OMZ852515 OWS852513:OWV852515 PGO852513:PGR852515 PQK852513:PQN852515 QAG852513:QAJ852515 QKC852513:QKF852515 QTY852513:QUB852515 RDU852513:RDX852515 RNQ852513:RNT852515 RXM852513:RXP852515 SHI852513:SHL852515 SRE852513:SRH852515 TBA852513:TBD852515 TKW852513:TKZ852515 TUS852513:TUV852515 UEO852513:UER852515 UOK852513:UON852515 UYG852513:UYJ852515 VIC852513:VIF852515 VRY852513:VSB852515 WBU852513:WBX852515 WLQ852513:WLT852515 WVM852513:WVP852515 E918049:H918051 JA918049:JD918051 SW918049:SZ918051 ACS918049:ACV918051 AMO918049:AMR918051 AWK918049:AWN918051 BGG918049:BGJ918051 BQC918049:BQF918051 BZY918049:CAB918051 CJU918049:CJX918051 CTQ918049:CTT918051 DDM918049:DDP918051 DNI918049:DNL918051 DXE918049:DXH918051 EHA918049:EHD918051 EQW918049:EQZ918051 FAS918049:FAV918051 FKO918049:FKR918051 FUK918049:FUN918051 GEG918049:GEJ918051 GOC918049:GOF918051 GXY918049:GYB918051 HHU918049:HHX918051 HRQ918049:HRT918051 IBM918049:IBP918051 ILI918049:ILL918051 IVE918049:IVH918051 JFA918049:JFD918051 JOW918049:JOZ918051 JYS918049:JYV918051 KIO918049:KIR918051 KSK918049:KSN918051 LCG918049:LCJ918051 LMC918049:LMF918051 LVY918049:LWB918051 MFU918049:MFX918051 MPQ918049:MPT918051 MZM918049:MZP918051 NJI918049:NJL918051 NTE918049:NTH918051 ODA918049:ODD918051 OMW918049:OMZ918051 OWS918049:OWV918051 PGO918049:PGR918051 PQK918049:PQN918051 QAG918049:QAJ918051 QKC918049:QKF918051 QTY918049:QUB918051 RDU918049:RDX918051 RNQ918049:RNT918051 RXM918049:RXP918051 SHI918049:SHL918051 SRE918049:SRH918051 TBA918049:TBD918051 TKW918049:TKZ918051 TUS918049:TUV918051 UEO918049:UER918051 UOK918049:UON918051 UYG918049:UYJ918051 VIC918049:VIF918051 VRY918049:VSB918051 WBU918049:WBX918051 WLQ918049:WLT918051 WVM918049:WVP918051 E983585:H983587 JA983585:JD983587 SW983585:SZ983587 ACS983585:ACV983587 AMO983585:AMR983587 AWK983585:AWN983587 BGG983585:BGJ983587 BQC983585:BQF983587 BZY983585:CAB983587 CJU983585:CJX983587 CTQ983585:CTT983587 DDM983585:DDP983587 DNI983585:DNL983587 DXE983585:DXH983587 EHA983585:EHD983587 EQW983585:EQZ983587 FAS983585:FAV983587 FKO983585:FKR983587 FUK983585:FUN983587 GEG983585:GEJ983587 GOC983585:GOF983587 GXY983585:GYB983587 HHU983585:HHX983587 HRQ983585:HRT983587 IBM983585:IBP983587 ILI983585:ILL983587 IVE983585:IVH983587 JFA983585:JFD983587 JOW983585:JOZ983587 JYS983585:JYV983587 KIO983585:KIR983587 KSK983585:KSN983587 LCG983585:LCJ983587 LMC983585:LMF983587 LVY983585:LWB983587 MFU983585:MFX983587 MPQ983585:MPT983587 MZM983585:MZP983587 NJI983585:NJL983587 NTE983585:NTH983587 ODA983585:ODD983587 OMW983585:OMZ983587 OWS983585:OWV983587 PGO983585:PGR983587 PQK983585:PQN983587 QAG983585:QAJ983587 QKC983585:QKF983587 QTY983585:QUB983587 RDU983585:RDX983587 RNQ983585:RNT983587 RXM983585:RXP983587 SHI983585:SHL983587 SRE983585:SRH983587 TBA983585:TBD983587 TKW983585:TKZ983587 TUS983585:TUV983587 UEO983585:UER983587 UOK983585:UON983587 UYG983585:UYJ983587 VIC983585:VIF983587 VRY983585:VSB983587 WBU983585:WBX983587 WLQ983585:WLT983587 WVM983585:WVP983587 F162:I162 F369:I369 F452:I454 F414:I414 F350 E481 E507" xr:uid="{00000000-0002-0000-0000-000003000000}">
      <formula1>"YES, NO"</formula1>
    </dataValidation>
    <dataValidation type="list" allowBlank="1" showInputMessage="1" showErrorMessage="1" sqref="I199 I197 I410 I406 I404 I408 I201 I203" xr:uid="{00000000-0002-0000-0000-000004000000}">
      <formula1>"YES,NO"</formula1>
    </dataValidation>
    <dataValidation type="list" allowBlank="1" showInputMessage="1" showErrorMessage="1" sqref="F171:G171 F426:G426 F378:G378" xr:uid="{00000000-0002-0000-0000-000005000000}">
      <formula1>$N$80:$N$81</formula1>
    </dataValidation>
    <dataValidation type="list" allowBlank="1" showInputMessage="1" showErrorMessage="1" sqref="H171:I171 H426:I426 H378:I378" xr:uid="{00000000-0002-0000-0000-000006000000}">
      <formula1>$N$80:$N$82</formula1>
    </dataValidation>
  </dataValidations>
  <pageMargins left="0.2" right="0.2" top="0.25" bottom="0.25" header="0.3" footer="0.05"/>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16" r:id="rId4" name="Check Box 92">
              <controlPr defaultSize="0" autoFill="0" autoLine="0" autoPict="0">
                <anchor moveWithCells="1">
                  <from>
                    <xdr:col>4</xdr:col>
                    <xdr:colOff>114300</xdr:colOff>
                    <xdr:row>101</xdr:row>
                    <xdr:rowOff>38100</xdr:rowOff>
                  </from>
                  <to>
                    <xdr:col>5</xdr:col>
                    <xdr:colOff>76200</xdr:colOff>
                    <xdr:row>102</xdr:row>
                    <xdr:rowOff>161925</xdr:rowOff>
                  </to>
                </anchor>
              </controlPr>
            </control>
          </mc:Choice>
        </mc:AlternateContent>
        <mc:AlternateContent xmlns:mc="http://schemas.openxmlformats.org/markup-compatibility/2006">
          <mc:Choice Requires="x14">
            <control shapeId="1117" r:id="rId5" name="Check Box 93">
              <controlPr defaultSize="0" autoFill="0" autoLine="0" autoPict="0">
                <anchor moveWithCells="1">
                  <from>
                    <xdr:col>5</xdr:col>
                    <xdr:colOff>114300</xdr:colOff>
                    <xdr:row>101</xdr:row>
                    <xdr:rowOff>66675</xdr:rowOff>
                  </from>
                  <to>
                    <xdr:col>5</xdr:col>
                    <xdr:colOff>1066800</xdr:colOff>
                    <xdr:row>102</xdr:row>
                    <xdr:rowOff>180975</xdr:rowOff>
                  </to>
                </anchor>
              </controlPr>
            </control>
          </mc:Choice>
        </mc:AlternateContent>
        <mc:AlternateContent xmlns:mc="http://schemas.openxmlformats.org/markup-compatibility/2006">
          <mc:Choice Requires="x14">
            <control shapeId="1118" r:id="rId6" name="Check Box 94">
              <controlPr defaultSize="0" autoFill="0" autoLine="0" autoPict="0">
                <anchor moveWithCells="1">
                  <from>
                    <xdr:col>4</xdr:col>
                    <xdr:colOff>114300</xdr:colOff>
                    <xdr:row>102</xdr:row>
                    <xdr:rowOff>371475</xdr:rowOff>
                  </from>
                  <to>
                    <xdr:col>5</xdr:col>
                    <xdr:colOff>76200</xdr:colOff>
                    <xdr:row>104</xdr:row>
                    <xdr:rowOff>0</xdr:rowOff>
                  </to>
                </anchor>
              </controlPr>
            </control>
          </mc:Choice>
        </mc:AlternateContent>
        <mc:AlternateContent xmlns:mc="http://schemas.openxmlformats.org/markup-compatibility/2006">
          <mc:Choice Requires="x14">
            <control shapeId="1119" r:id="rId7" name="Check Box 95">
              <controlPr defaultSize="0" autoFill="0" autoLine="0" autoPict="0">
                <anchor moveWithCells="1">
                  <from>
                    <xdr:col>5</xdr:col>
                    <xdr:colOff>66675</xdr:colOff>
                    <xdr:row>102</xdr:row>
                    <xdr:rowOff>390525</xdr:rowOff>
                  </from>
                  <to>
                    <xdr:col>5</xdr:col>
                    <xdr:colOff>1019175</xdr:colOff>
                    <xdr:row>104</xdr:row>
                    <xdr:rowOff>9525</xdr:rowOff>
                  </to>
                </anchor>
              </controlPr>
            </control>
          </mc:Choice>
        </mc:AlternateContent>
        <mc:AlternateContent xmlns:mc="http://schemas.openxmlformats.org/markup-compatibility/2006">
          <mc:Choice Requires="x14">
            <control shapeId="1120" r:id="rId8" name="Check Box 96">
              <controlPr defaultSize="0" autoFill="0" autoLine="0" autoPict="0">
                <anchor moveWithCells="1">
                  <from>
                    <xdr:col>4</xdr:col>
                    <xdr:colOff>114300</xdr:colOff>
                    <xdr:row>104</xdr:row>
                    <xdr:rowOff>142875</xdr:rowOff>
                  </from>
                  <to>
                    <xdr:col>5</xdr:col>
                    <xdr:colOff>1114425</xdr:colOff>
                    <xdr:row>104</xdr:row>
                    <xdr:rowOff>561975</xdr:rowOff>
                  </to>
                </anchor>
              </controlPr>
            </control>
          </mc:Choice>
        </mc:AlternateContent>
        <mc:AlternateContent xmlns:mc="http://schemas.openxmlformats.org/markup-compatibility/2006">
          <mc:Choice Requires="x14">
            <control shapeId="1123" r:id="rId9" name="Check Box 99">
              <controlPr defaultSize="0" autoFill="0" autoLine="0" autoPict="0">
                <anchor moveWithCells="1">
                  <from>
                    <xdr:col>6</xdr:col>
                    <xdr:colOff>114300</xdr:colOff>
                    <xdr:row>101</xdr:row>
                    <xdr:rowOff>38100</xdr:rowOff>
                  </from>
                  <to>
                    <xdr:col>7</xdr:col>
                    <xdr:colOff>104775</xdr:colOff>
                    <xdr:row>102</xdr:row>
                    <xdr:rowOff>161925</xdr:rowOff>
                  </to>
                </anchor>
              </controlPr>
            </control>
          </mc:Choice>
        </mc:AlternateContent>
        <mc:AlternateContent xmlns:mc="http://schemas.openxmlformats.org/markup-compatibility/2006">
          <mc:Choice Requires="x14">
            <control shapeId="1124" r:id="rId10" name="Check Box 100">
              <controlPr defaultSize="0" autoFill="0" autoLine="0" autoPict="0">
                <anchor moveWithCells="1">
                  <from>
                    <xdr:col>7</xdr:col>
                    <xdr:colOff>114300</xdr:colOff>
                    <xdr:row>101</xdr:row>
                    <xdr:rowOff>66675</xdr:rowOff>
                  </from>
                  <to>
                    <xdr:col>7</xdr:col>
                    <xdr:colOff>1066800</xdr:colOff>
                    <xdr:row>102</xdr:row>
                    <xdr:rowOff>180975</xdr:rowOff>
                  </to>
                </anchor>
              </controlPr>
            </control>
          </mc:Choice>
        </mc:AlternateContent>
        <mc:AlternateContent xmlns:mc="http://schemas.openxmlformats.org/markup-compatibility/2006">
          <mc:Choice Requires="x14">
            <control shapeId="1125" r:id="rId11" name="Check Box 101">
              <controlPr defaultSize="0" autoFill="0" autoLine="0" autoPict="0">
                <anchor moveWithCells="1">
                  <from>
                    <xdr:col>6</xdr:col>
                    <xdr:colOff>114300</xdr:colOff>
                    <xdr:row>102</xdr:row>
                    <xdr:rowOff>390525</xdr:rowOff>
                  </from>
                  <to>
                    <xdr:col>7</xdr:col>
                    <xdr:colOff>104775</xdr:colOff>
                    <xdr:row>104</xdr:row>
                    <xdr:rowOff>9525</xdr:rowOff>
                  </to>
                </anchor>
              </controlPr>
            </control>
          </mc:Choice>
        </mc:AlternateContent>
        <mc:AlternateContent xmlns:mc="http://schemas.openxmlformats.org/markup-compatibility/2006">
          <mc:Choice Requires="x14">
            <control shapeId="1126" r:id="rId12" name="Check Box 102">
              <controlPr defaultSize="0" autoFill="0" autoLine="0" autoPict="0">
                <anchor moveWithCells="1">
                  <from>
                    <xdr:col>7</xdr:col>
                    <xdr:colOff>104775</xdr:colOff>
                    <xdr:row>102</xdr:row>
                    <xdr:rowOff>381000</xdr:rowOff>
                  </from>
                  <to>
                    <xdr:col>7</xdr:col>
                    <xdr:colOff>1057275</xdr:colOff>
                    <xdr:row>104</xdr:row>
                    <xdr:rowOff>0</xdr:rowOff>
                  </to>
                </anchor>
              </controlPr>
            </control>
          </mc:Choice>
        </mc:AlternateContent>
        <mc:AlternateContent xmlns:mc="http://schemas.openxmlformats.org/markup-compatibility/2006">
          <mc:Choice Requires="x14">
            <control shapeId="1127" r:id="rId13" name="Check Box 103">
              <controlPr defaultSize="0" autoFill="0" autoLine="0" autoPict="0">
                <anchor moveWithCells="1">
                  <from>
                    <xdr:col>6</xdr:col>
                    <xdr:colOff>114300</xdr:colOff>
                    <xdr:row>104</xdr:row>
                    <xdr:rowOff>142875</xdr:rowOff>
                  </from>
                  <to>
                    <xdr:col>7</xdr:col>
                    <xdr:colOff>1143000</xdr:colOff>
                    <xdr:row>104</xdr:row>
                    <xdr:rowOff>561975</xdr:rowOff>
                  </to>
                </anchor>
              </controlPr>
            </control>
          </mc:Choice>
        </mc:AlternateContent>
        <mc:AlternateContent xmlns:mc="http://schemas.openxmlformats.org/markup-compatibility/2006">
          <mc:Choice Requires="x14">
            <control shapeId="1160" r:id="rId14" name="Check Box 136">
              <controlPr defaultSize="0" autoFill="0" autoLine="0" autoPict="0">
                <anchor moveWithCells="1" sizeWithCells="1">
                  <from>
                    <xdr:col>6</xdr:col>
                    <xdr:colOff>914400</xdr:colOff>
                    <xdr:row>553</xdr:row>
                    <xdr:rowOff>85725</xdr:rowOff>
                  </from>
                  <to>
                    <xdr:col>6</xdr:col>
                    <xdr:colOff>914400</xdr:colOff>
                    <xdr:row>553</xdr:row>
                    <xdr:rowOff>85725</xdr:rowOff>
                  </to>
                </anchor>
              </controlPr>
            </control>
          </mc:Choice>
        </mc:AlternateContent>
        <mc:AlternateContent xmlns:mc="http://schemas.openxmlformats.org/markup-compatibility/2006">
          <mc:Choice Requires="x14">
            <control shapeId="1161" r:id="rId15" name="Check Box 137">
              <controlPr defaultSize="0" autoFill="0" autoLine="0" autoPict="0">
                <anchor moveWithCells="1" sizeWithCells="1">
                  <from>
                    <xdr:col>6</xdr:col>
                    <xdr:colOff>914400</xdr:colOff>
                    <xdr:row>553</xdr:row>
                    <xdr:rowOff>85725</xdr:rowOff>
                  </from>
                  <to>
                    <xdr:col>6</xdr:col>
                    <xdr:colOff>914400</xdr:colOff>
                    <xdr:row>553</xdr:row>
                    <xdr:rowOff>85725</xdr:rowOff>
                  </to>
                </anchor>
              </controlPr>
            </control>
          </mc:Choice>
        </mc:AlternateContent>
        <mc:AlternateContent xmlns:mc="http://schemas.openxmlformats.org/markup-compatibility/2006">
          <mc:Choice Requires="x14">
            <control shapeId="1162" r:id="rId16" name="Check Box 138">
              <controlPr defaultSize="0" autoFill="0" autoLine="0" autoPict="0">
                <anchor moveWithCells="1" sizeWithCells="1">
                  <from>
                    <xdr:col>6</xdr:col>
                    <xdr:colOff>914400</xdr:colOff>
                    <xdr:row>553</xdr:row>
                    <xdr:rowOff>85725</xdr:rowOff>
                  </from>
                  <to>
                    <xdr:col>6</xdr:col>
                    <xdr:colOff>914400</xdr:colOff>
                    <xdr:row>553</xdr:row>
                    <xdr:rowOff>85725</xdr:rowOff>
                  </to>
                </anchor>
              </controlPr>
            </control>
          </mc:Choice>
        </mc:AlternateContent>
        <mc:AlternateContent xmlns:mc="http://schemas.openxmlformats.org/markup-compatibility/2006">
          <mc:Choice Requires="x14">
            <control shapeId="1163" r:id="rId17" name="Check Box 139">
              <controlPr defaultSize="0" autoFill="0" autoLine="0" autoPict="0">
                <anchor moveWithCells="1" sizeWithCells="1">
                  <from>
                    <xdr:col>6</xdr:col>
                    <xdr:colOff>914400</xdr:colOff>
                    <xdr:row>553</xdr:row>
                    <xdr:rowOff>85725</xdr:rowOff>
                  </from>
                  <to>
                    <xdr:col>6</xdr:col>
                    <xdr:colOff>914400</xdr:colOff>
                    <xdr:row>553</xdr:row>
                    <xdr:rowOff>85725</xdr:rowOff>
                  </to>
                </anchor>
              </controlPr>
            </control>
          </mc:Choice>
        </mc:AlternateContent>
        <mc:AlternateContent xmlns:mc="http://schemas.openxmlformats.org/markup-compatibility/2006">
          <mc:Choice Requires="x14">
            <control shapeId="1164" r:id="rId18" name="Check Box 140">
              <controlPr defaultSize="0" autoFill="0" autoLine="0" autoPict="0">
                <anchor moveWithCells="1" sizeWithCells="1">
                  <from>
                    <xdr:col>6</xdr:col>
                    <xdr:colOff>914400</xdr:colOff>
                    <xdr:row>553</xdr:row>
                    <xdr:rowOff>85725</xdr:rowOff>
                  </from>
                  <to>
                    <xdr:col>6</xdr:col>
                    <xdr:colOff>914400</xdr:colOff>
                    <xdr:row>553</xdr:row>
                    <xdr:rowOff>85725</xdr:rowOff>
                  </to>
                </anchor>
              </controlPr>
            </control>
          </mc:Choice>
        </mc:AlternateContent>
        <mc:AlternateContent xmlns:mc="http://schemas.openxmlformats.org/markup-compatibility/2006">
          <mc:Choice Requires="x14">
            <control shapeId="1165" r:id="rId19" name="Check Box 141">
              <controlPr defaultSize="0" autoFill="0" autoLine="0" autoPict="0">
                <anchor moveWithCells="1" sizeWithCells="1">
                  <from>
                    <xdr:col>5</xdr:col>
                    <xdr:colOff>76200</xdr:colOff>
                    <xdr:row>165</xdr:row>
                    <xdr:rowOff>590550</xdr:rowOff>
                  </from>
                  <to>
                    <xdr:col>5</xdr:col>
                    <xdr:colOff>76200</xdr:colOff>
                    <xdr:row>165</xdr:row>
                    <xdr:rowOff>590550</xdr:rowOff>
                  </to>
                </anchor>
              </controlPr>
            </control>
          </mc:Choice>
        </mc:AlternateContent>
        <mc:AlternateContent xmlns:mc="http://schemas.openxmlformats.org/markup-compatibility/2006">
          <mc:Choice Requires="x14">
            <control shapeId="1166" r:id="rId20" name="Check Box 142">
              <controlPr defaultSize="0" autoFill="0" autoLine="0" autoPict="0">
                <anchor moveWithCells="1" sizeWithCells="1">
                  <from>
                    <xdr:col>8</xdr:col>
                    <xdr:colOff>933450</xdr:colOff>
                    <xdr:row>553</xdr:row>
                    <xdr:rowOff>85725</xdr:rowOff>
                  </from>
                  <to>
                    <xdr:col>8</xdr:col>
                    <xdr:colOff>933450</xdr:colOff>
                    <xdr:row>553</xdr:row>
                    <xdr:rowOff>85725</xdr:rowOff>
                  </to>
                </anchor>
              </controlPr>
            </control>
          </mc:Choice>
        </mc:AlternateContent>
        <mc:AlternateContent xmlns:mc="http://schemas.openxmlformats.org/markup-compatibility/2006">
          <mc:Choice Requires="x14">
            <control shapeId="1167" r:id="rId21" name="Check Box 143">
              <controlPr defaultSize="0" autoFill="0" autoLine="0" autoPict="0">
                <anchor moveWithCells="1" sizeWithCells="1">
                  <from>
                    <xdr:col>8</xdr:col>
                    <xdr:colOff>933450</xdr:colOff>
                    <xdr:row>553</xdr:row>
                    <xdr:rowOff>85725</xdr:rowOff>
                  </from>
                  <to>
                    <xdr:col>8</xdr:col>
                    <xdr:colOff>933450</xdr:colOff>
                    <xdr:row>553</xdr:row>
                    <xdr:rowOff>85725</xdr:rowOff>
                  </to>
                </anchor>
              </controlPr>
            </control>
          </mc:Choice>
        </mc:AlternateContent>
        <mc:AlternateContent xmlns:mc="http://schemas.openxmlformats.org/markup-compatibility/2006">
          <mc:Choice Requires="x14">
            <control shapeId="1168" r:id="rId22" name="Check Box 144">
              <controlPr defaultSize="0" autoFill="0" autoLine="0" autoPict="0">
                <anchor moveWithCells="1" sizeWithCells="1">
                  <from>
                    <xdr:col>8</xdr:col>
                    <xdr:colOff>933450</xdr:colOff>
                    <xdr:row>553</xdr:row>
                    <xdr:rowOff>85725</xdr:rowOff>
                  </from>
                  <to>
                    <xdr:col>8</xdr:col>
                    <xdr:colOff>933450</xdr:colOff>
                    <xdr:row>553</xdr:row>
                    <xdr:rowOff>85725</xdr:rowOff>
                  </to>
                </anchor>
              </controlPr>
            </control>
          </mc:Choice>
        </mc:AlternateContent>
        <mc:AlternateContent xmlns:mc="http://schemas.openxmlformats.org/markup-compatibility/2006">
          <mc:Choice Requires="x14">
            <control shapeId="1169" r:id="rId23" name="Check Box 145">
              <controlPr defaultSize="0" autoFill="0" autoLine="0" autoPict="0">
                <anchor moveWithCells="1" sizeWithCells="1">
                  <from>
                    <xdr:col>8</xdr:col>
                    <xdr:colOff>933450</xdr:colOff>
                    <xdr:row>553</xdr:row>
                    <xdr:rowOff>85725</xdr:rowOff>
                  </from>
                  <to>
                    <xdr:col>8</xdr:col>
                    <xdr:colOff>933450</xdr:colOff>
                    <xdr:row>553</xdr:row>
                    <xdr:rowOff>85725</xdr:rowOff>
                  </to>
                </anchor>
              </controlPr>
            </control>
          </mc:Choice>
        </mc:AlternateContent>
        <mc:AlternateContent xmlns:mc="http://schemas.openxmlformats.org/markup-compatibility/2006">
          <mc:Choice Requires="x14">
            <control shapeId="1170" r:id="rId24" name="Check Box 146">
              <controlPr defaultSize="0" autoFill="0" autoLine="0" autoPict="0">
                <anchor moveWithCells="1" sizeWithCells="1">
                  <from>
                    <xdr:col>8</xdr:col>
                    <xdr:colOff>933450</xdr:colOff>
                    <xdr:row>553</xdr:row>
                    <xdr:rowOff>85725</xdr:rowOff>
                  </from>
                  <to>
                    <xdr:col>8</xdr:col>
                    <xdr:colOff>933450</xdr:colOff>
                    <xdr:row>553</xdr:row>
                    <xdr:rowOff>85725</xdr:rowOff>
                  </to>
                </anchor>
              </controlPr>
            </control>
          </mc:Choice>
        </mc:AlternateContent>
        <mc:AlternateContent xmlns:mc="http://schemas.openxmlformats.org/markup-compatibility/2006">
          <mc:Choice Requires="x14">
            <control shapeId="1171" r:id="rId25" name="Check Box 147">
              <controlPr defaultSize="0" autoFill="0" autoLine="0" autoPict="0">
                <anchor moveWithCells="1" sizeWithCells="1">
                  <from>
                    <xdr:col>7</xdr:col>
                    <xdr:colOff>38100</xdr:colOff>
                    <xdr:row>165</xdr:row>
                    <xdr:rowOff>590550</xdr:rowOff>
                  </from>
                  <to>
                    <xdr:col>7</xdr:col>
                    <xdr:colOff>38100</xdr:colOff>
                    <xdr:row>165</xdr:row>
                    <xdr:rowOff>590550</xdr:rowOff>
                  </to>
                </anchor>
              </controlPr>
            </control>
          </mc:Choice>
        </mc:AlternateContent>
        <mc:AlternateContent xmlns:mc="http://schemas.openxmlformats.org/markup-compatibility/2006">
          <mc:Choice Requires="x14">
            <control shapeId="1172" r:id="rId26" name="Check Box 148">
              <controlPr defaultSize="0" autoFill="0" autoLine="0" autoPict="0">
                <anchor moveWithCells="1" sizeWithCells="1">
                  <from>
                    <xdr:col>6</xdr:col>
                    <xdr:colOff>619125</xdr:colOff>
                    <xdr:row>726</xdr:row>
                    <xdr:rowOff>371475</xdr:rowOff>
                  </from>
                  <to>
                    <xdr:col>6</xdr:col>
                    <xdr:colOff>619125</xdr:colOff>
                    <xdr:row>726</xdr:row>
                    <xdr:rowOff>371475</xdr:rowOff>
                  </to>
                </anchor>
              </controlPr>
            </control>
          </mc:Choice>
        </mc:AlternateContent>
        <mc:AlternateContent xmlns:mc="http://schemas.openxmlformats.org/markup-compatibility/2006">
          <mc:Choice Requires="x14">
            <control shapeId="1173" r:id="rId27" name="Check Box 149">
              <controlPr defaultSize="0" autoFill="0" autoLine="0" autoPict="0">
                <anchor moveWithCells="1" sizeWithCells="1">
                  <from>
                    <xdr:col>6</xdr:col>
                    <xdr:colOff>619125</xdr:colOff>
                    <xdr:row>726</xdr:row>
                    <xdr:rowOff>371475</xdr:rowOff>
                  </from>
                  <to>
                    <xdr:col>6</xdr:col>
                    <xdr:colOff>619125</xdr:colOff>
                    <xdr:row>726</xdr:row>
                    <xdr:rowOff>371475</xdr:rowOff>
                  </to>
                </anchor>
              </controlPr>
            </control>
          </mc:Choice>
        </mc:AlternateContent>
        <mc:AlternateContent xmlns:mc="http://schemas.openxmlformats.org/markup-compatibility/2006">
          <mc:Choice Requires="x14">
            <control shapeId="1174" r:id="rId28" name="Check Box 150">
              <controlPr defaultSize="0" autoFill="0" autoLine="0" autoPict="0">
                <anchor moveWithCells="1" sizeWithCells="1">
                  <from>
                    <xdr:col>6</xdr:col>
                    <xdr:colOff>619125</xdr:colOff>
                    <xdr:row>726</xdr:row>
                    <xdr:rowOff>371475</xdr:rowOff>
                  </from>
                  <to>
                    <xdr:col>6</xdr:col>
                    <xdr:colOff>619125</xdr:colOff>
                    <xdr:row>726</xdr:row>
                    <xdr:rowOff>371475</xdr:rowOff>
                  </to>
                </anchor>
              </controlPr>
            </control>
          </mc:Choice>
        </mc:AlternateContent>
        <mc:AlternateContent xmlns:mc="http://schemas.openxmlformats.org/markup-compatibility/2006">
          <mc:Choice Requires="x14">
            <control shapeId="1175" r:id="rId29" name="Check Box 151">
              <controlPr defaultSize="0" autoFill="0" autoLine="0" autoPict="0">
                <anchor moveWithCells="1" sizeWithCells="1">
                  <from>
                    <xdr:col>6</xdr:col>
                    <xdr:colOff>619125</xdr:colOff>
                    <xdr:row>726</xdr:row>
                    <xdr:rowOff>371475</xdr:rowOff>
                  </from>
                  <to>
                    <xdr:col>6</xdr:col>
                    <xdr:colOff>619125</xdr:colOff>
                    <xdr:row>726</xdr:row>
                    <xdr:rowOff>371475</xdr:rowOff>
                  </to>
                </anchor>
              </controlPr>
            </control>
          </mc:Choice>
        </mc:AlternateContent>
        <mc:AlternateContent xmlns:mc="http://schemas.openxmlformats.org/markup-compatibility/2006">
          <mc:Choice Requires="x14">
            <control shapeId="1176" r:id="rId30" name="Check Box 152">
              <controlPr defaultSize="0" autoFill="0" autoLine="0" autoPict="0">
                <anchor moveWithCells="1" sizeWithCells="1">
                  <from>
                    <xdr:col>6</xdr:col>
                    <xdr:colOff>619125</xdr:colOff>
                    <xdr:row>726</xdr:row>
                    <xdr:rowOff>371475</xdr:rowOff>
                  </from>
                  <to>
                    <xdr:col>6</xdr:col>
                    <xdr:colOff>619125</xdr:colOff>
                    <xdr:row>726</xdr:row>
                    <xdr:rowOff>371475</xdr:rowOff>
                  </to>
                </anchor>
              </controlPr>
            </control>
          </mc:Choice>
        </mc:AlternateContent>
        <mc:AlternateContent xmlns:mc="http://schemas.openxmlformats.org/markup-compatibility/2006">
          <mc:Choice Requires="x14">
            <control shapeId="1177" r:id="rId31" name="Check Box 153">
              <controlPr defaultSize="0" autoFill="0" autoLine="0" autoPict="0">
                <anchor moveWithCells="1" sizeWithCells="1">
                  <from>
                    <xdr:col>5</xdr:col>
                    <xdr:colOff>76200</xdr:colOff>
                    <xdr:row>409</xdr:row>
                    <xdr:rowOff>571500</xdr:rowOff>
                  </from>
                  <to>
                    <xdr:col>5</xdr:col>
                    <xdr:colOff>76200</xdr:colOff>
                    <xdr:row>409</xdr:row>
                    <xdr:rowOff>571500</xdr:rowOff>
                  </to>
                </anchor>
              </controlPr>
            </control>
          </mc:Choice>
        </mc:AlternateContent>
        <mc:AlternateContent xmlns:mc="http://schemas.openxmlformats.org/markup-compatibility/2006">
          <mc:Choice Requires="x14">
            <control shapeId="1178" r:id="rId32" name="Check Box 154">
              <controlPr defaultSize="0" autoFill="0" autoLine="0" autoPict="0">
                <anchor moveWithCells="1" sizeWithCells="1">
                  <from>
                    <xdr:col>8</xdr:col>
                    <xdr:colOff>933450</xdr:colOff>
                    <xdr:row>726</xdr:row>
                    <xdr:rowOff>371475</xdr:rowOff>
                  </from>
                  <to>
                    <xdr:col>8</xdr:col>
                    <xdr:colOff>933450</xdr:colOff>
                    <xdr:row>726</xdr:row>
                    <xdr:rowOff>371475</xdr:rowOff>
                  </to>
                </anchor>
              </controlPr>
            </control>
          </mc:Choice>
        </mc:AlternateContent>
        <mc:AlternateContent xmlns:mc="http://schemas.openxmlformats.org/markup-compatibility/2006">
          <mc:Choice Requires="x14">
            <control shapeId="1179" r:id="rId33" name="Check Box 155">
              <controlPr defaultSize="0" autoFill="0" autoLine="0" autoPict="0">
                <anchor moveWithCells="1" sizeWithCells="1">
                  <from>
                    <xdr:col>8</xdr:col>
                    <xdr:colOff>933450</xdr:colOff>
                    <xdr:row>726</xdr:row>
                    <xdr:rowOff>371475</xdr:rowOff>
                  </from>
                  <to>
                    <xdr:col>8</xdr:col>
                    <xdr:colOff>933450</xdr:colOff>
                    <xdr:row>726</xdr:row>
                    <xdr:rowOff>371475</xdr:rowOff>
                  </to>
                </anchor>
              </controlPr>
            </control>
          </mc:Choice>
        </mc:AlternateContent>
        <mc:AlternateContent xmlns:mc="http://schemas.openxmlformats.org/markup-compatibility/2006">
          <mc:Choice Requires="x14">
            <control shapeId="1180" r:id="rId34" name="Check Box 156">
              <controlPr defaultSize="0" autoFill="0" autoLine="0" autoPict="0">
                <anchor moveWithCells="1" sizeWithCells="1">
                  <from>
                    <xdr:col>8</xdr:col>
                    <xdr:colOff>933450</xdr:colOff>
                    <xdr:row>726</xdr:row>
                    <xdr:rowOff>371475</xdr:rowOff>
                  </from>
                  <to>
                    <xdr:col>8</xdr:col>
                    <xdr:colOff>933450</xdr:colOff>
                    <xdr:row>726</xdr:row>
                    <xdr:rowOff>371475</xdr:rowOff>
                  </to>
                </anchor>
              </controlPr>
            </control>
          </mc:Choice>
        </mc:AlternateContent>
        <mc:AlternateContent xmlns:mc="http://schemas.openxmlformats.org/markup-compatibility/2006">
          <mc:Choice Requires="x14">
            <control shapeId="1181" r:id="rId35" name="Check Box 157">
              <controlPr defaultSize="0" autoFill="0" autoLine="0" autoPict="0">
                <anchor moveWithCells="1" sizeWithCells="1">
                  <from>
                    <xdr:col>8</xdr:col>
                    <xdr:colOff>933450</xdr:colOff>
                    <xdr:row>726</xdr:row>
                    <xdr:rowOff>371475</xdr:rowOff>
                  </from>
                  <to>
                    <xdr:col>8</xdr:col>
                    <xdr:colOff>933450</xdr:colOff>
                    <xdr:row>726</xdr:row>
                    <xdr:rowOff>371475</xdr:rowOff>
                  </to>
                </anchor>
              </controlPr>
            </control>
          </mc:Choice>
        </mc:AlternateContent>
        <mc:AlternateContent xmlns:mc="http://schemas.openxmlformats.org/markup-compatibility/2006">
          <mc:Choice Requires="x14">
            <control shapeId="1182" r:id="rId36" name="Check Box 158">
              <controlPr defaultSize="0" autoFill="0" autoLine="0" autoPict="0">
                <anchor moveWithCells="1" sizeWithCells="1">
                  <from>
                    <xdr:col>8</xdr:col>
                    <xdr:colOff>933450</xdr:colOff>
                    <xdr:row>726</xdr:row>
                    <xdr:rowOff>371475</xdr:rowOff>
                  </from>
                  <to>
                    <xdr:col>8</xdr:col>
                    <xdr:colOff>933450</xdr:colOff>
                    <xdr:row>726</xdr:row>
                    <xdr:rowOff>371475</xdr:rowOff>
                  </to>
                </anchor>
              </controlPr>
            </control>
          </mc:Choice>
        </mc:AlternateContent>
        <mc:AlternateContent xmlns:mc="http://schemas.openxmlformats.org/markup-compatibility/2006">
          <mc:Choice Requires="x14">
            <control shapeId="1183" r:id="rId37" name="Check Box 159">
              <controlPr defaultSize="0" autoFill="0" autoLine="0" autoPict="0">
                <anchor moveWithCells="1" sizeWithCells="1">
                  <from>
                    <xdr:col>7</xdr:col>
                    <xdr:colOff>38100</xdr:colOff>
                    <xdr:row>409</xdr:row>
                    <xdr:rowOff>571500</xdr:rowOff>
                  </from>
                  <to>
                    <xdr:col>7</xdr:col>
                    <xdr:colOff>38100</xdr:colOff>
                    <xdr:row>409</xdr:row>
                    <xdr:rowOff>571500</xdr:rowOff>
                  </to>
                </anchor>
              </controlPr>
            </control>
          </mc:Choice>
        </mc:AlternateContent>
        <mc:AlternateContent xmlns:mc="http://schemas.openxmlformats.org/markup-compatibility/2006">
          <mc:Choice Requires="x14">
            <control shapeId="1184" r:id="rId38" name="Check Box 160">
              <controlPr defaultSize="0" autoFill="0" autoLine="0" autoPict="0">
                <anchor moveWithCells="1" sizeWithCells="1">
                  <from>
                    <xdr:col>4</xdr:col>
                    <xdr:colOff>0</xdr:colOff>
                    <xdr:row>474</xdr:row>
                    <xdr:rowOff>0</xdr:rowOff>
                  </from>
                  <to>
                    <xdr:col>4</xdr:col>
                    <xdr:colOff>857250</xdr:colOff>
                    <xdr:row>475</xdr:row>
                    <xdr:rowOff>381000</xdr:rowOff>
                  </to>
                </anchor>
              </controlPr>
            </control>
          </mc:Choice>
        </mc:AlternateContent>
        <mc:AlternateContent xmlns:mc="http://schemas.openxmlformats.org/markup-compatibility/2006">
          <mc:Choice Requires="x14">
            <control shapeId="1185" r:id="rId39" name="Check Box 161">
              <controlPr defaultSize="0" autoFill="0" autoLine="0" autoPict="0">
                <anchor moveWithCells="1" sizeWithCells="1">
                  <from>
                    <xdr:col>4</xdr:col>
                    <xdr:colOff>1047750</xdr:colOff>
                    <xdr:row>474</xdr:row>
                    <xdr:rowOff>0</xdr:rowOff>
                  </from>
                  <to>
                    <xdr:col>5</xdr:col>
                    <xdr:colOff>1009650</xdr:colOff>
                    <xdr:row>475</xdr:row>
                    <xdr:rowOff>381000</xdr:rowOff>
                  </to>
                </anchor>
              </controlPr>
            </control>
          </mc:Choice>
        </mc:AlternateContent>
        <mc:AlternateContent xmlns:mc="http://schemas.openxmlformats.org/markup-compatibility/2006">
          <mc:Choice Requires="x14">
            <control shapeId="1186" r:id="rId40" name="Check Box 162">
              <controlPr defaultSize="0" autoFill="0" autoLine="0" autoPict="0">
                <anchor moveWithCells="1" sizeWithCells="1">
                  <from>
                    <xdr:col>5</xdr:col>
                    <xdr:colOff>9525</xdr:colOff>
                    <xdr:row>162</xdr:row>
                    <xdr:rowOff>85725</xdr:rowOff>
                  </from>
                  <to>
                    <xdr:col>5</xdr:col>
                    <xdr:colOff>657225</xdr:colOff>
                    <xdr:row>163</xdr:row>
                    <xdr:rowOff>419100</xdr:rowOff>
                  </to>
                </anchor>
              </controlPr>
            </control>
          </mc:Choice>
        </mc:AlternateContent>
        <mc:AlternateContent xmlns:mc="http://schemas.openxmlformats.org/markup-compatibility/2006">
          <mc:Choice Requires="x14">
            <control shapeId="1187" r:id="rId41" name="Check Box 163">
              <controlPr defaultSize="0" autoFill="0" autoLine="0" autoPict="0">
                <anchor moveWithCells="1" sizeWithCells="1">
                  <from>
                    <xdr:col>5</xdr:col>
                    <xdr:colOff>809625</xdr:colOff>
                    <xdr:row>162</xdr:row>
                    <xdr:rowOff>85725</xdr:rowOff>
                  </from>
                  <to>
                    <xdr:col>6</xdr:col>
                    <xdr:colOff>590550</xdr:colOff>
                    <xdr:row>163</xdr:row>
                    <xdr:rowOff>419100</xdr:rowOff>
                  </to>
                </anchor>
              </controlPr>
            </control>
          </mc:Choice>
        </mc:AlternateContent>
        <mc:AlternateContent xmlns:mc="http://schemas.openxmlformats.org/markup-compatibility/2006">
          <mc:Choice Requires="x14">
            <control shapeId="1188" r:id="rId42" name="Check Box 164">
              <controlPr defaultSize="0" autoFill="0" autoLine="0" autoPict="0">
                <anchor moveWithCells="1" sizeWithCells="1">
                  <from>
                    <xdr:col>5</xdr:col>
                    <xdr:colOff>9525</xdr:colOff>
                    <xdr:row>163</xdr:row>
                    <xdr:rowOff>304800</xdr:rowOff>
                  </from>
                  <to>
                    <xdr:col>6</xdr:col>
                    <xdr:colOff>9525</xdr:colOff>
                    <xdr:row>163</xdr:row>
                    <xdr:rowOff>723900</xdr:rowOff>
                  </to>
                </anchor>
              </controlPr>
            </control>
          </mc:Choice>
        </mc:AlternateContent>
        <mc:AlternateContent xmlns:mc="http://schemas.openxmlformats.org/markup-compatibility/2006">
          <mc:Choice Requires="x14">
            <control shapeId="1189" r:id="rId43" name="Check Box 165">
              <controlPr defaultSize="0" autoFill="0" autoLine="0" autoPict="0">
                <anchor moveWithCells="1" sizeWithCells="1">
                  <from>
                    <xdr:col>5</xdr:col>
                    <xdr:colOff>819150</xdr:colOff>
                    <xdr:row>163</xdr:row>
                    <xdr:rowOff>285750</xdr:rowOff>
                  </from>
                  <to>
                    <xdr:col>6</xdr:col>
                    <xdr:colOff>657225</xdr:colOff>
                    <xdr:row>163</xdr:row>
                    <xdr:rowOff>752475</xdr:rowOff>
                  </to>
                </anchor>
              </controlPr>
            </control>
          </mc:Choice>
        </mc:AlternateContent>
        <mc:AlternateContent xmlns:mc="http://schemas.openxmlformats.org/markup-compatibility/2006">
          <mc:Choice Requires="x14">
            <control shapeId="1190" r:id="rId44" name="Check Box 166">
              <controlPr defaultSize="0" autoFill="0" autoLine="0" autoPict="0">
                <anchor moveWithCells="1" sizeWithCells="1">
                  <from>
                    <xdr:col>6</xdr:col>
                    <xdr:colOff>914400</xdr:colOff>
                    <xdr:row>696</xdr:row>
                    <xdr:rowOff>9525</xdr:rowOff>
                  </from>
                  <to>
                    <xdr:col>6</xdr:col>
                    <xdr:colOff>914400</xdr:colOff>
                    <xdr:row>696</xdr:row>
                    <xdr:rowOff>9525</xdr:rowOff>
                  </to>
                </anchor>
              </controlPr>
            </control>
          </mc:Choice>
        </mc:AlternateContent>
        <mc:AlternateContent xmlns:mc="http://schemas.openxmlformats.org/markup-compatibility/2006">
          <mc:Choice Requires="x14">
            <control shapeId="1191" r:id="rId45" name="Check Box 167">
              <controlPr defaultSize="0" autoFill="0" autoLine="0" autoPict="0">
                <anchor moveWithCells="1" sizeWithCells="1">
                  <from>
                    <xdr:col>6</xdr:col>
                    <xdr:colOff>914400</xdr:colOff>
                    <xdr:row>696</xdr:row>
                    <xdr:rowOff>9525</xdr:rowOff>
                  </from>
                  <to>
                    <xdr:col>6</xdr:col>
                    <xdr:colOff>914400</xdr:colOff>
                    <xdr:row>696</xdr:row>
                    <xdr:rowOff>9525</xdr:rowOff>
                  </to>
                </anchor>
              </controlPr>
            </control>
          </mc:Choice>
        </mc:AlternateContent>
        <mc:AlternateContent xmlns:mc="http://schemas.openxmlformats.org/markup-compatibility/2006">
          <mc:Choice Requires="x14">
            <control shapeId="1192" r:id="rId46" name="Check Box 168">
              <controlPr defaultSize="0" autoFill="0" autoLine="0" autoPict="0">
                <anchor moveWithCells="1" sizeWithCells="1">
                  <from>
                    <xdr:col>6</xdr:col>
                    <xdr:colOff>914400</xdr:colOff>
                    <xdr:row>696</xdr:row>
                    <xdr:rowOff>9525</xdr:rowOff>
                  </from>
                  <to>
                    <xdr:col>6</xdr:col>
                    <xdr:colOff>914400</xdr:colOff>
                    <xdr:row>696</xdr:row>
                    <xdr:rowOff>9525</xdr:rowOff>
                  </to>
                </anchor>
              </controlPr>
            </control>
          </mc:Choice>
        </mc:AlternateContent>
        <mc:AlternateContent xmlns:mc="http://schemas.openxmlformats.org/markup-compatibility/2006">
          <mc:Choice Requires="x14">
            <control shapeId="1193" r:id="rId47" name="Check Box 169">
              <controlPr defaultSize="0" autoFill="0" autoLine="0" autoPict="0">
                <anchor moveWithCells="1" sizeWithCells="1">
                  <from>
                    <xdr:col>6</xdr:col>
                    <xdr:colOff>914400</xdr:colOff>
                    <xdr:row>696</xdr:row>
                    <xdr:rowOff>9525</xdr:rowOff>
                  </from>
                  <to>
                    <xdr:col>6</xdr:col>
                    <xdr:colOff>914400</xdr:colOff>
                    <xdr:row>696</xdr:row>
                    <xdr:rowOff>9525</xdr:rowOff>
                  </to>
                </anchor>
              </controlPr>
            </control>
          </mc:Choice>
        </mc:AlternateContent>
        <mc:AlternateContent xmlns:mc="http://schemas.openxmlformats.org/markup-compatibility/2006">
          <mc:Choice Requires="x14">
            <control shapeId="1194" r:id="rId48" name="Check Box 170">
              <controlPr defaultSize="0" autoFill="0" autoLine="0" autoPict="0">
                <anchor moveWithCells="1" sizeWithCells="1">
                  <from>
                    <xdr:col>6</xdr:col>
                    <xdr:colOff>914400</xdr:colOff>
                    <xdr:row>696</xdr:row>
                    <xdr:rowOff>9525</xdr:rowOff>
                  </from>
                  <to>
                    <xdr:col>6</xdr:col>
                    <xdr:colOff>914400</xdr:colOff>
                    <xdr:row>696</xdr:row>
                    <xdr:rowOff>9525</xdr:rowOff>
                  </to>
                </anchor>
              </controlPr>
            </control>
          </mc:Choice>
        </mc:AlternateContent>
        <mc:AlternateContent xmlns:mc="http://schemas.openxmlformats.org/markup-compatibility/2006">
          <mc:Choice Requires="x14">
            <control shapeId="1195" r:id="rId49" name="Check Box 171">
              <controlPr defaultSize="0" autoFill="0" autoLine="0" autoPict="0">
                <anchor moveWithCells="1" sizeWithCells="1">
                  <from>
                    <xdr:col>5</xdr:col>
                    <xdr:colOff>76200</xdr:colOff>
                    <xdr:row>372</xdr:row>
                    <xdr:rowOff>257175</xdr:rowOff>
                  </from>
                  <to>
                    <xdr:col>5</xdr:col>
                    <xdr:colOff>76200</xdr:colOff>
                    <xdr:row>372</xdr:row>
                    <xdr:rowOff>257175</xdr:rowOff>
                  </to>
                </anchor>
              </controlPr>
            </control>
          </mc:Choice>
        </mc:AlternateContent>
        <mc:AlternateContent xmlns:mc="http://schemas.openxmlformats.org/markup-compatibility/2006">
          <mc:Choice Requires="x14">
            <control shapeId="1196" r:id="rId50" name="Check Box 172">
              <controlPr defaultSize="0" autoFill="0" autoLine="0" autoPict="0">
                <anchor moveWithCells="1" sizeWithCells="1">
                  <from>
                    <xdr:col>8</xdr:col>
                    <xdr:colOff>933450</xdr:colOff>
                    <xdr:row>696</xdr:row>
                    <xdr:rowOff>9525</xdr:rowOff>
                  </from>
                  <to>
                    <xdr:col>8</xdr:col>
                    <xdr:colOff>933450</xdr:colOff>
                    <xdr:row>696</xdr:row>
                    <xdr:rowOff>9525</xdr:rowOff>
                  </to>
                </anchor>
              </controlPr>
            </control>
          </mc:Choice>
        </mc:AlternateContent>
        <mc:AlternateContent xmlns:mc="http://schemas.openxmlformats.org/markup-compatibility/2006">
          <mc:Choice Requires="x14">
            <control shapeId="1197" r:id="rId51" name="Check Box 173">
              <controlPr defaultSize="0" autoFill="0" autoLine="0" autoPict="0">
                <anchor moveWithCells="1" sizeWithCells="1">
                  <from>
                    <xdr:col>8</xdr:col>
                    <xdr:colOff>933450</xdr:colOff>
                    <xdr:row>696</xdr:row>
                    <xdr:rowOff>9525</xdr:rowOff>
                  </from>
                  <to>
                    <xdr:col>8</xdr:col>
                    <xdr:colOff>933450</xdr:colOff>
                    <xdr:row>696</xdr:row>
                    <xdr:rowOff>9525</xdr:rowOff>
                  </to>
                </anchor>
              </controlPr>
            </control>
          </mc:Choice>
        </mc:AlternateContent>
        <mc:AlternateContent xmlns:mc="http://schemas.openxmlformats.org/markup-compatibility/2006">
          <mc:Choice Requires="x14">
            <control shapeId="1198" r:id="rId52" name="Check Box 174">
              <controlPr defaultSize="0" autoFill="0" autoLine="0" autoPict="0">
                <anchor moveWithCells="1" sizeWithCells="1">
                  <from>
                    <xdr:col>8</xdr:col>
                    <xdr:colOff>933450</xdr:colOff>
                    <xdr:row>696</xdr:row>
                    <xdr:rowOff>9525</xdr:rowOff>
                  </from>
                  <to>
                    <xdr:col>8</xdr:col>
                    <xdr:colOff>933450</xdr:colOff>
                    <xdr:row>696</xdr:row>
                    <xdr:rowOff>9525</xdr:rowOff>
                  </to>
                </anchor>
              </controlPr>
            </control>
          </mc:Choice>
        </mc:AlternateContent>
        <mc:AlternateContent xmlns:mc="http://schemas.openxmlformats.org/markup-compatibility/2006">
          <mc:Choice Requires="x14">
            <control shapeId="1199" r:id="rId53" name="Check Box 175">
              <controlPr defaultSize="0" autoFill="0" autoLine="0" autoPict="0">
                <anchor moveWithCells="1" sizeWithCells="1">
                  <from>
                    <xdr:col>8</xdr:col>
                    <xdr:colOff>933450</xdr:colOff>
                    <xdr:row>696</xdr:row>
                    <xdr:rowOff>9525</xdr:rowOff>
                  </from>
                  <to>
                    <xdr:col>8</xdr:col>
                    <xdr:colOff>933450</xdr:colOff>
                    <xdr:row>696</xdr:row>
                    <xdr:rowOff>9525</xdr:rowOff>
                  </to>
                </anchor>
              </controlPr>
            </control>
          </mc:Choice>
        </mc:AlternateContent>
        <mc:AlternateContent xmlns:mc="http://schemas.openxmlformats.org/markup-compatibility/2006">
          <mc:Choice Requires="x14">
            <control shapeId="1200" r:id="rId54" name="Check Box 176">
              <controlPr defaultSize="0" autoFill="0" autoLine="0" autoPict="0">
                <anchor moveWithCells="1" sizeWithCells="1">
                  <from>
                    <xdr:col>8</xdr:col>
                    <xdr:colOff>933450</xdr:colOff>
                    <xdr:row>696</xdr:row>
                    <xdr:rowOff>9525</xdr:rowOff>
                  </from>
                  <to>
                    <xdr:col>8</xdr:col>
                    <xdr:colOff>933450</xdr:colOff>
                    <xdr:row>696</xdr:row>
                    <xdr:rowOff>9525</xdr:rowOff>
                  </to>
                </anchor>
              </controlPr>
            </control>
          </mc:Choice>
        </mc:AlternateContent>
        <mc:AlternateContent xmlns:mc="http://schemas.openxmlformats.org/markup-compatibility/2006">
          <mc:Choice Requires="x14">
            <control shapeId="1201" r:id="rId55" name="Check Box 177">
              <controlPr defaultSize="0" autoFill="0" autoLine="0" autoPict="0">
                <anchor moveWithCells="1" sizeWithCells="1">
                  <from>
                    <xdr:col>7</xdr:col>
                    <xdr:colOff>38100</xdr:colOff>
                    <xdr:row>372</xdr:row>
                    <xdr:rowOff>257175</xdr:rowOff>
                  </from>
                  <to>
                    <xdr:col>7</xdr:col>
                    <xdr:colOff>38100</xdr:colOff>
                    <xdr:row>372</xdr:row>
                    <xdr:rowOff>257175</xdr:rowOff>
                  </to>
                </anchor>
              </controlPr>
            </control>
          </mc:Choice>
        </mc:AlternateContent>
        <mc:AlternateContent xmlns:mc="http://schemas.openxmlformats.org/markup-compatibility/2006">
          <mc:Choice Requires="x14">
            <control shapeId="1202" r:id="rId56" name="Check Box 178">
              <controlPr defaultSize="0" autoFill="0" autoLine="0" autoPict="0">
                <anchor moveWithCells="1" sizeWithCells="1">
                  <from>
                    <xdr:col>5</xdr:col>
                    <xdr:colOff>9525</xdr:colOff>
                    <xdr:row>369</xdr:row>
                    <xdr:rowOff>85725</xdr:rowOff>
                  </from>
                  <to>
                    <xdr:col>5</xdr:col>
                    <xdr:colOff>657225</xdr:colOff>
                    <xdr:row>370</xdr:row>
                    <xdr:rowOff>190500</xdr:rowOff>
                  </to>
                </anchor>
              </controlPr>
            </control>
          </mc:Choice>
        </mc:AlternateContent>
        <mc:AlternateContent xmlns:mc="http://schemas.openxmlformats.org/markup-compatibility/2006">
          <mc:Choice Requires="x14">
            <control shapeId="1203" r:id="rId57" name="Check Box 179">
              <controlPr defaultSize="0" autoFill="0" autoLine="0" autoPict="0">
                <anchor moveWithCells="1" sizeWithCells="1">
                  <from>
                    <xdr:col>5</xdr:col>
                    <xdr:colOff>800100</xdr:colOff>
                    <xdr:row>369</xdr:row>
                    <xdr:rowOff>85725</xdr:rowOff>
                  </from>
                  <to>
                    <xdr:col>6</xdr:col>
                    <xdr:colOff>590550</xdr:colOff>
                    <xdr:row>370</xdr:row>
                    <xdr:rowOff>190500</xdr:rowOff>
                  </to>
                </anchor>
              </controlPr>
            </control>
          </mc:Choice>
        </mc:AlternateContent>
        <mc:AlternateContent xmlns:mc="http://schemas.openxmlformats.org/markup-compatibility/2006">
          <mc:Choice Requires="x14">
            <control shapeId="1204" r:id="rId58" name="Check Box 180">
              <controlPr defaultSize="0" autoFill="0" autoLine="0" autoPict="0">
                <anchor moveWithCells="1" sizeWithCells="1">
                  <from>
                    <xdr:col>5</xdr:col>
                    <xdr:colOff>9525</xdr:colOff>
                    <xdr:row>370</xdr:row>
                    <xdr:rowOff>133350</xdr:rowOff>
                  </from>
                  <to>
                    <xdr:col>6</xdr:col>
                    <xdr:colOff>9525</xdr:colOff>
                    <xdr:row>370</xdr:row>
                    <xdr:rowOff>352425</xdr:rowOff>
                  </to>
                </anchor>
              </controlPr>
            </control>
          </mc:Choice>
        </mc:AlternateContent>
        <mc:AlternateContent xmlns:mc="http://schemas.openxmlformats.org/markup-compatibility/2006">
          <mc:Choice Requires="x14">
            <control shapeId="1205" r:id="rId59" name="Check Box 181">
              <controlPr defaultSize="0" autoFill="0" autoLine="0" autoPict="0">
                <anchor moveWithCells="1" sizeWithCells="1">
                  <from>
                    <xdr:col>5</xdr:col>
                    <xdr:colOff>809625</xdr:colOff>
                    <xdr:row>370</xdr:row>
                    <xdr:rowOff>123825</xdr:rowOff>
                  </from>
                  <to>
                    <xdr:col>6</xdr:col>
                    <xdr:colOff>657225</xdr:colOff>
                    <xdr:row>370</xdr:row>
                    <xdr:rowOff>371475</xdr:rowOff>
                  </to>
                </anchor>
              </controlPr>
            </control>
          </mc:Choice>
        </mc:AlternateContent>
        <mc:AlternateContent xmlns:mc="http://schemas.openxmlformats.org/markup-compatibility/2006">
          <mc:Choice Requires="x14">
            <control shapeId="1207" r:id="rId60" name="Check Box 183">
              <controlPr defaultSize="0" autoFill="0" autoLine="0" autoPict="0">
                <anchor moveWithCells="1" sizeWithCells="1">
                  <from>
                    <xdr:col>4</xdr:col>
                    <xdr:colOff>0</xdr:colOff>
                    <xdr:row>732</xdr:row>
                    <xdr:rowOff>0</xdr:rowOff>
                  </from>
                  <to>
                    <xdr:col>4</xdr:col>
                    <xdr:colOff>857250</xdr:colOff>
                    <xdr:row>733</xdr:row>
                    <xdr:rowOff>381000</xdr:rowOff>
                  </to>
                </anchor>
              </controlPr>
            </control>
          </mc:Choice>
        </mc:AlternateContent>
        <mc:AlternateContent xmlns:mc="http://schemas.openxmlformats.org/markup-compatibility/2006">
          <mc:Choice Requires="x14">
            <control shapeId="1208" r:id="rId61" name="Check Box 184">
              <controlPr defaultSize="0" autoFill="0" autoLine="0" autoPict="0">
                <anchor moveWithCells="1" sizeWithCells="1">
                  <from>
                    <xdr:col>4</xdr:col>
                    <xdr:colOff>1047750</xdr:colOff>
                    <xdr:row>732</xdr:row>
                    <xdr:rowOff>0</xdr:rowOff>
                  </from>
                  <to>
                    <xdr:col>5</xdr:col>
                    <xdr:colOff>1009650</xdr:colOff>
                    <xdr:row>733</xdr:row>
                    <xdr:rowOff>381000</xdr:rowOff>
                  </to>
                </anchor>
              </controlPr>
            </control>
          </mc:Choice>
        </mc:AlternateContent>
        <mc:AlternateContent xmlns:mc="http://schemas.openxmlformats.org/markup-compatibility/2006">
          <mc:Choice Requires="x14">
            <control shapeId="1209" r:id="rId62" name="Check Box 185">
              <controlPr defaultSize="0" autoFill="0" autoLine="0" autoPict="0">
                <anchor moveWithCells="1" sizeWithCells="1">
                  <from>
                    <xdr:col>6</xdr:col>
                    <xdr:colOff>0</xdr:colOff>
                    <xdr:row>732</xdr:row>
                    <xdr:rowOff>0</xdr:rowOff>
                  </from>
                  <to>
                    <xdr:col>6</xdr:col>
                    <xdr:colOff>857250</xdr:colOff>
                    <xdr:row>733</xdr:row>
                    <xdr:rowOff>381000</xdr:rowOff>
                  </to>
                </anchor>
              </controlPr>
            </control>
          </mc:Choice>
        </mc:AlternateContent>
        <mc:AlternateContent xmlns:mc="http://schemas.openxmlformats.org/markup-compatibility/2006">
          <mc:Choice Requires="x14">
            <control shapeId="1210" r:id="rId63" name="Check Box 186">
              <controlPr defaultSize="0" autoFill="0" autoLine="0" autoPict="0">
                <anchor moveWithCells="1" sizeWithCells="1">
                  <from>
                    <xdr:col>7</xdr:col>
                    <xdr:colOff>57150</xdr:colOff>
                    <xdr:row>732</xdr:row>
                    <xdr:rowOff>0</xdr:rowOff>
                  </from>
                  <to>
                    <xdr:col>8</xdr:col>
                    <xdr:colOff>190500</xdr:colOff>
                    <xdr:row>733</xdr:row>
                    <xdr:rowOff>381000</xdr:rowOff>
                  </to>
                </anchor>
              </controlPr>
            </control>
          </mc:Choice>
        </mc:AlternateContent>
        <mc:AlternateContent xmlns:mc="http://schemas.openxmlformats.org/markup-compatibility/2006">
          <mc:Choice Requires="x14">
            <control shapeId="1211" r:id="rId64" name="Check Box 187">
              <controlPr defaultSize="0" autoFill="0" autoLine="0" autoPict="0">
                <anchor moveWithCells="1" sizeWithCells="1">
                  <from>
                    <xdr:col>4</xdr:col>
                    <xdr:colOff>0</xdr:colOff>
                    <xdr:row>733</xdr:row>
                    <xdr:rowOff>495300</xdr:rowOff>
                  </from>
                  <to>
                    <xdr:col>4</xdr:col>
                    <xdr:colOff>857250</xdr:colOff>
                    <xdr:row>733</xdr:row>
                    <xdr:rowOff>876300</xdr:rowOff>
                  </to>
                </anchor>
              </controlPr>
            </control>
          </mc:Choice>
        </mc:AlternateContent>
        <mc:AlternateContent xmlns:mc="http://schemas.openxmlformats.org/markup-compatibility/2006">
          <mc:Choice Requires="x14">
            <control shapeId="1212" r:id="rId65" name="Check Box 188">
              <controlPr defaultSize="0" autoFill="0" autoLine="0" autoPict="0">
                <anchor moveWithCells="1" sizeWithCells="1">
                  <from>
                    <xdr:col>6</xdr:col>
                    <xdr:colOff>0</xdr:colOff>
                    <xdr:row>733</xdr:row>
                    <xdr:rowOff>495300</xdr:rowOff>
                  </from>
                  <to>
                    <xdr:col>6</xdr:col>
                    <xdr:colOff>857250</xdr:colOff>
                    <xdr:row>733</xdr:row>
                    <xdr:rowOff>876300</xdr:rowOff>
                  </to>
                </anchor>
              </controlPr>
            </control>
          </mc:Choice>
        </mc:AlternateContent>
        <mc:AlternateContent xmlns:mc="http://schemas.openxmlformats.org/markup-compatibility/2006">
          <mc:Choice Requires="x14">
            <control shapeId="1213" r:id="rId66" name="Check Box 189">
              <controlPr defaultSize="0" autoFill="0" autoLine="0" autoPict="0">
                <anchor moveWithCells="1" sizeWithCells="1">
                  <from>
                    <xdr:col>4</xdr:col>
                    <xdr:colOff>66675</xdr:colOff>
                    <xdr:row>501</xdr:row>
                    <xdr:rowOff>38100</xdr:rowOff>
                  </from>
                  <to>
                    <xdr:col>4</xdr:col>
                    <xdr:colOff>923925</xdr:colOff>
                    <xdr:row>501</xdr:row>
                    <xdr:rowOff>523875</xdr:rowOff>
                  </to>
                </anchor>
              </controlPr>
            </control>
          </mc:Choice>
        </mc:AlternateContent>
        <mc:AlternateContent xmlns:mc="http://schemas.openxmlformats.org/markup-compatibility/2006">
          <mc:Choice Requires="x14">
            <control shapeId="1214" r:id="rId67" name="Check Box 190">
              <controlPr defaultSize="0" autoFill="0" autoLine="0" autoPict="0">
                <anchor moveWithCells="1" sizeWithCells="1">
                  <from>
                    <xdr:col>4</xdr:col>
                    <xdr:colOff>962025</xdr:colOff>
                    <xdr:row>501</xdr:row>
                    <xdr:rowOff>19050</xdr:rowOff>
                  </from>
                  <to>
                    <xdr:col>5</xdr:col>
                    <xdr:colOff>1009650</xdr:colOff>
                    <xdr:row>501</xdr:row>
                    <xdr:rowOff>485775</xdr:rowOff>
                  </to>
                </anchor>
              </controlPr>
            </control>
          </mc:Choice>
        </mc:AlternateContent>
        <mc:AlternateContent xmlns:mc="http://schemas.openxmlformats.org/markup-compatibility/2006">
          <mc:Choice Requires="x14">
            <control shapeId="1215" r:id="rId68" name="Check Box 191">
              <controlPr defaultSize="0" autoFill="0" autoLine="0" autoPict="0">
                <anchor moveWithCells="1" sizeWithCells="1">
                  <from>
                    <xdr:col>6</xdr:col>
                    <xdr:colOff>28575</xdr:colOff>
                    <xdr:row>474</xdr:row>
                    <xdr:rowOff>0</xdr:rowOff>
                  </from>
                  <to>
                    <xdr:col>7</xdr:col>
                    <xdr:colOff>152400</xdr:colOff>
                    <xdr:row>475</xdr:row>
                    <xdr:rowOff>381000</xdr:rowOff>
                  </to>
                </anchor>
              </controlPr>
            </control>
          </mc:Choice>
        </mc:AlternateContent>
        <mc:AlternateContent xmlns:mc="http://schemas.openxmlformats.org/markup-compatibility/2006">
          <mc:Choice Requires="x14">
            <control shapeId="1216" r:id="rId69" name="Check Box 192">
              <controlPr defaultSize="0" autoFill="0" autoLine="0" autoPict="0">
                <anchor moveWithCells="1" sizeWithCells="1">
                  <from>
                    <xdr:col>6</xdr:col>
                    <xdr:colOff>38100</xdr:colOff>
                    <xdr:row>501</xdr:row>
                    <xdr:rowOff>0</xdr:rowOff>
                  </from>
                  <to>
                    <xdr:col>7</xdr:col>
                    <xdr:colOff>419100</xdr:colOff>
                    <xdr:row>501</xdr:row>
                    <xdr:rowOff>428625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2026-01-19T08:23:06Z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2025-09-17T08:41:31Z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834975e9-0500-4068-bd33-aab8009ee2ac</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